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/>
  <mc:AlternateContent xmlns:mc="http://schemas.openxmlformats.org/markup-compatibility/2006">
    <mc:Choice Requires="x15">
      <x15ac:absPath xmlns:x15ac="http://schemas.microsoft.com/office/spreadsheetml/2010/11/ac" url="/Users/Shared/GAL XRF Files/XRF DATA /Perform'X_0353/Final Data Sent/0125_Run_Final_Data/"/>
    </mc:Choice>
  </mc:AlternateContent>
  <xr:revisionPtr revIDLastSave="0" documentId="8_{B62B5907-9714-6248-9E8F-C594D62A0AFC}" xr6:coauthVersionLast="47" xr6:coauthVersionMax="47" xr10:uidLastSave="{00000000-0000-0000-0000-000000000000}"/>
  <bookViews>
    <workbookView xWindow="5980" yWindow="2800" windowWidth="27240" windowHeight="16440" xr2:uid="{4DF2C0B0-8F37-4744-9B03-9B94793A529E}"/>
  </bookViews>
  <sheets>
    <sheet name="GAL-DW-827_XRF" sheetId="1" r:id="rId1"/>
  </sheets>
  <definedNames>
    <definedName name="_xlnm.Print_Area" localSheetId="0">'GAL-DW-827_XRF'!$A$1:$AC$62</definedName>
    <definedName name="_xlnm.Print_Titles" localSheetId="0">'GAL-DW-827_XRF'!$A:$A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3" i="1" l="1"/>
  <c r="X83" i="1"/>
  <c r="W83" i="1"/>
  <c r="V83" i="1"/>
  <c r="U83" i="1"/>
  <c r="T83" i="1"/>
  <c r="R83" i="1"/>
  <c r="Q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R82" i="1"/>
  <c r="Q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81" i="1"/>
  <c r="X81" i="1"/>
  <c r="W81" i="1"/>
  <c r="V81" i="1"/>
  <c r="U81" i="1"/>
  <c r="T81" i="1"/>
  <c r="R81" i="1"/>
  <c r="Q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Y80" i="1"/>
  <c r="X80" i="1"/>
  <c r="W80" i="1"/>
  <c r="V80" i="1"/>
  <c r="U80" i="1"/>
  <c r="T80" i="1"/>
  <c r="R80" i="1"/>
  <c r="Q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Y79" i="1"/>
  <c r="X79" i="1"/>
  <c r="W79" i="1"/>
  <c r="V79" i="1"/>
  <c r="U79" i="1"/>
  <c r="T79" i="1"/>
  <c r="R79" i="1"/>
  <c r="Q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Y78" i="1"/>
  <c r="X78" i="1"/>
  <c r="W78" i="1"/>
  <c r="V78" i="1"/>
  <c r="U78" i="1"/>
  <c r="T78" i="1"/>
  <c r="R78" i="1"/>
  <c r="Q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Y77" i="1"/>
  <c r="X77" i="1"/>
  <c r="W77" i="1"/>
  <c r="V77" i="1"/>
  <c r="U77" i="1"/>
  <c r="T77" i="1"/>
  <c r="R77" i="1"/>
  <c r="Q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R76" i="1"/>
  <c r="Q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R75" i="1"/>
  <c r="Q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R74" i="1"/>
  <c r="Q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R73" i="1"/>
  <c r="Q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R72" i="1"/>
  <c r="Q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R71" i="1"/>
  <c r="Q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R70" i="1"/>
  <c r="Q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R69" i="1"/>
  <c r="Q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R68" i="1"/>
  <c r="Q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R67" i="1"/>
  <c r="Q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R66" i="1"/>
  <c r="Q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R65" i="1"/>
  <c r="Q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R64" i="1"/>
  <c r="Q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Y84" i="1" s="1"/>
  <c r="Y85" i="1" s="1"/>
  <c r="X63" i="1"/>
  <c r="X84" i="1" s="1"/>
  <c r="X85" i="1" s="1"/>
  <c r="X58" i="1" s="1"/>
  <c r="X59" i="1" s="1"/>
  <c r="X60" i="1" s="1"/>
  <c r="W63" i="1"/>
  <c r="W84" i="1" s="1"/>
  <c r="W85" i="1" s="1"/>
  <c r="V63" i="1"/>
  <c r="V84" i="1" s="1"/>
  <c r="V85" i="1" s="1"/>
  <c r="U63" i="1"/>
  <c r="U84" i="1" s="1"/>
  <c r="U85" i="1" s="1"/>
  <c r="U58" i="1" s="1"/>
  <c r="U59" i="1" s="1"/>
  <c r="U60" i="1" s="1"/>
  <c r="T63" i="1"/>
  <c r="T84" i="1" s="1"/>
  <c r="T85" i="1" s="1"/>
  <c r="R63" i="1"/>
  <c r="R84" i="1" s="1"/>
  <c r="R85" i="1" s="1"/>
  <c r="Q63" i="1"/>
  <c r="Q84" i="1" s="1"/>
  <c r="Q85" i="1" s="1"/>
  <c r="O63" i="1"/>
  <c r="O84" i="1" s="1"/>
  <c r="O85" i="1" s="1"/>
  <c r="N63" i="1"/>
  <c r="N84" i="1" s="1"/>
  <c r="N85" i="1" s="1"/>
  <c r="N58" i="1" s="1"/>
  <c r="N59" i="1" s="1"/>
  <c r="N60" i="1" s="1"/>
  <c r="M63" i="1"/>
  <c r="M84" i="1" s="1"/>
  <c r="M85" i="1" s="1"/>
  <c r="L63" i="1"/>
  <c r="L84" i="1" s="1"/>
  <c r="L85" i="1" s="1"/>
  <c r="K63" i="1"/>
  <c r="K84" i="1" s="1"/>
  <c r="K85" i="1" s="1"/>
  <c r="J63" i="1"/>
  <c r="J84" i="1" s="1"/>
  <c r="J85" i="1" s="1"/>
  <c r="I63" i="1"/>
  <c r="I84" i="1" s="1"/>
  <c r="I85" i="1" s="1"/>
  <c r="H63" i="1"/>
  <c r="H84" i="1" s="1"/>
  <c r="H85" i="1" s="1"/>
  <c r="G63" i="1"/>
  <c r="G84" i="1" s="1"/>
  <c r="G85" i="1" s="1"/>
  <c r="F63" i="1"/>
  <c r="F84" i="1" s="1"/>
  <c r="F85" i="1" s="1"/>
  <c r="F58" i="1" s="1"/>
  <c r="F59" i="1" s="1"/>
  <c r="F60" i="1" s="1"/>
  <c r="E63" i="1"/>
  <c r="E84" i="1" s="1"/>
  <c r="E85" i="1" s="1"/>
  <c r="D63" i="1"/>
  <c r="D84" i="1" s="1"/>
  <c r="D85" i="1" s="1"/>
  <c r="C63" i="1"/>
  <c r="C84" i="1" s="1"/>
  <c r="C85" i="1" s="1"/>
  <c r="C58" i="1" s="1"/>
  <c r="C59" i="1" s="1"/>
  <c r="C60" i="1" s="1"/>
  <c r="B63" i="1"/>
  <c r="B84" i="1" s="1"/>
  <c r="B85" i="1" s="1"/>
  <c r="O56" i="1"/>
  <c r="N56" i="1"/>
  <c r="M56" i="1"/>
  <c r="L56" i="1"/>
  <c r="K56" i="1"/>
  <c r="J56" i="1"/>
  <c r="Y55" i="1"/>
  <c r="Y56" i="1" s="1"/>
  <c r="X55" i="1"/>
  <c r="X56" i="1" s="1"/>
  <c r="X57" i="1" s="1"/>
  <c r="W55" i="1"/>
  <c r="W56" i="1" s="1"/>
  <c r="W57" i="1" s="1"/>
  <c r="V55" i="1"/>
  <c r="V56" i="1" s="1"/>
  <c r="V57" i="1" s="1"/>
  <c r="U55" i="1"/>
  <c r="U56" i="1" s="1"/>
  <c r="T55" i="1"/>
  <c r="T56" i="1" s="1"/>
  <c r="R55" i="1"/>
  <c r="R56" i="1" s="1"/>
  <c r="Q55" i="1"/>
  <c r="Q56" i="1" s="1"/>
  <c r="O55" i="1"/>
  <c r="N55" i="1"/>
  <c r="M55" i="1"/>
  <c r="L55" i="1"/>
  <c r="K55" i="1"/>
  <c r="J55" i="1"/>
  <c r="I55" i="1"/>
  <c r="I56" i="1" s="1"/>
  <c r="I57" i="1" s="1"/>
  <c r="H55" i="1"/>
  <c r="H56" i="1" s="1"/>
  <c r="G55" i="1"/>
  <c r="G56" i="1" s="1"/>
  <c r="F55" i="1"/>
  <c r="F56" i="1" s="1"/>
  <c r="F57" i="1" s="1"/>
  <c r="E55" i="1"/>
  <c r="E56" i="1" s="1"/>
  <c r="E57" i="1" s="1"/>
  <c r="D55" i="1"/>
  <c r="D56" i="1" s="1"/>
  <c r="D57" i="1" s="1"/>
  <c r="C55" i="1"/>
  <c r="C56" i="1" s="1"/>
  <c r="B55" i="1"/>
  <c r="B56" i="1" s="1"/>
  <c r="Y31" i="1"/>
  <c r="X31" i="1"/>
  <c r="K31" i="1"/>
  <c r="G31" i="1"/>
  <c r="F31" i="1"/>
  <c r="V30" i="1"/>
  <c r="T30" i="1"/>
  <c r="R30" i="1"/>
  <c r="L30" i="1"/>
  <c r="D30" i="1"/>
  <c r="B30" i="1"/>
  <c r="Y29" i="1"/>
  <c r="X29" i="1"/>
  <c r="W29" i="1"/>
  <c r="V29" i="1"/>
  <c r="U29" i="1"/>
  <c r="T29" i="1"/>
  <c r="G29" i="1"/>
  <c r="F29" i="1"/>
  <c r="E29" i="1"/>
  <c r="D29" i="1"/>
  <c r="C29" i="1"/>
  <c r="B29" i="1"/>
  <c r="X27" i="1"/>
  <c r="W27" i="1"/>
  <c r="V27" i="1"/>
  <c r="U27" i="1"/>
  <c r="T27" i="1"/>
  <c r="R27" i="1"/>
  <c r="O27" i="1"/>
  <c r="N27" i="1"/>
  <c r="F27" i="1"/>
  <c r="E27" i="1"/>
  <c r="D27" i="1"/>
  <c r="C27" i="1"/>
  <c r="B27" i="1"/>
  <c r="Y26" i="1"/>
  <c r="X26" i="1"/>
  <c r="W26" i="1"/>
  <c r="V26" i="1"/>
  <c r="I26" i="1"/>
  <c r="G26" i="1"/>
  <c r="F26" i="1"/>
  <c r="E26" i="1"/>
  <c r="D26" i="1"/>
  <c r="U25" i="1"/>
  <c r="T25" i="1"/>
  <c r="O25" i="1"/>
  <c r="L25" i="1"/>
  <c r="J25" i="1"/>
  <c r="C25" i="1"/>
  <c r="B25" i="1"/>
  <c r="Y24" i="1"/>
  <c r="X24" i="1"/>
  <c r="W24" i="1"/>
  <c r="V24" i="1"/>
  <c r="U24" i="1"/>
  <c r="T24" i="1"/>
  <c r="R24" i="1"/>
  <c r="Q24" i="1"/>
  <c r="G24" i="1"/>
  <c r="F24" i="1"/>
  <c r="E24" i="1"/>
  <c r="D24" i="1"/>
  <c r="C24" i="1"/>
  <c r="B24" i="1"/>
  <c r="Y23" i="1"/>
  <c r="X23" i="1"/>
  <c r="N23" i="1"/>
  <c r="K23" i="1"/>
  <c r="G23" i="1"/>
  <c r="F23" i="1"/>
  <c r="W22" i="1"/>
  <c r="V22" i="1"/>
  <c r="U22" i="1"/>
  <c r="T22" i="1"/>
  <c r="R22" i="1"/>
  <c r="O22" i="1"/>
  <c r="N22" i="1"/>
  <c r="L22" i="1"/>
  <c r="E22" i="1"/>
  <c r="D22" i="1"/>
  <c r="C22" i="1"/>
  <c r="B22" i="1"/>
  <c r="Y21" i="1"/>
  <c r="X21" i="1"/>
  <c r="W21" i="1"/>
  <c r="V21" i="1"/>
  <c r="U21" i="1"/>
  <c r="T21" i="1"/>
  <c r="G21" i="1"/>
  <c r="F21" i="1"/>
  <c r="E21" i="1"/>
  <c r="D21" i="1"/>
  <c r="C21" i="1"/>
  <c r="B21" i="1"/>
  <c r="Y17" i="1"/>
  <c r="Y28" i="1" s="1"/>
  <c r="X17" i="1"/>
  <c r="X28" i="1" s="1"/>
  <c r="W17" i="1"/>
  <c r="W31" i="1" s="1"/>
  <c r="V17" i="1"/>
  <c r="V31" i="1" s="1"/>
  <c r="U17" i="1"/>
  <c r="U57" i="1" s="1"/>
  <c r="T17" i="1"/>
  <c r="T57" i="1" s="1"/>
  <c r="R17" i="1"/>
  <c r="R29" i="1" s="1"/>
  <c r="Q17" i="1"/>
  <c r="Q29" i="1" s="1"/>
  <c r="O17" i="1"/>
  <c r="O24" i="1" s="1"/>
  <c r="N17" i="1"/>
  <c r="N24" i="1" s="1"/>
  <c r="M17" i="1"/>
  <c r="M58" i="1" s="1"/>
  <c r="M59" i="1" s="1"/>
  <c r="M60" i="1" s="1"/>
  <c r="L17" i="1"/>
  <c r="L58" i="1" s="1"/>
  <c r="L59" i="1" s="1"/>
  <c r="L60" i="1" s="1"/>
  <c r="K17" i="1"/>
  <c r="K30" i="1" s="1"/>
  <c r="J17" i="1"/>
  <c r="J30" i="1" s="1"/>
  <c r="I17" i="1"/>
  <c r="I25" i="1" s="1"/>
  <c r="H17" i="1"/>
  <c r="H25" i="1" s="1"/>
  <c r="G17" i="1"/>
  <c r="G28" i="1" s="1"/>
  <c r="F17" i="1"/>
  <c r="F28" i="1" s="1"/>
  <c r="E17" i="1"/>
  <c r="E31" i="1" s="1"/>
  <c r="D17" i="1"/>
  <c r="D31" i="1" s="1"/>
  <c r="C17" i="1"/>
  <c r="C57" i="1" s="1"/>
  <c r="B17" i="1"/>
  <c r="B57" i="1" s="1"/>
  <c r="M22" i="1" l="1"/>
  <c r="K25" i="1"/>
  <c r="I28" i="1"/>
  <c r="M30" i="1"/>
  <c r="O58" i="1"/>
  <c r="O59" i="1" s="1"/>
  <c r="O60" i="1" s="1"/>
  <c r="Q27" i="1"/>
  <c r="J28" i="1"/>
  <c r="N30" i="1"/>
  <c r="H31" i="1"/>
  <c r="Q58" i="1"/>
  <c r="Q59" i="1" s="1"/>
  <c r="Q60" i="1" s="1"/>
  <c r="H23" i="1"/>
  <c r="I23" i="1"/>
  <c r="M25" i="1"/>
  <c r="K28" i="1"/>
  <c r="O30" i="1"/>
  <c r="I31" i="1"/>
  <c r="G57" i="1"/>
  <c r="Y57" i="1"/>
  <c r="R58" i="1"/>
  <c r="R59" i="1" s="1"/>
  <c r="R60" i="1" s="1"/>
  <c r="Q22" i="1"/>
  <c r="J23" i="1"/>
  <c r="N25" i="1"/>
  <c r="H26" i="1"/>
  <c r="L28" i="1"/>
  <c r="Q30" i="1"/>
  <c r="J31" i="1"/>
  <c r="H57" i="1"/>
  <c r="B58" i="1"/>
  <c r="B59" i="1" s="1"/>
  <c r="B60" i="1" s="1"/>
  <c r="T58" i="1"/>
  <c r="T59" i="1" s="1"/>
  <c r="T60" i="1" s="1"/>
  <c r="M28" i="1"/>
  <c r="H28" i="1"/>
  <c r="H21" i="1"/>
  <c r="L23" i="1"/>
  <c r="Q25" i="1"/>
  <c r="J26" i="1"/>
  <c r="N28" i="1"/>
  <c r="H29" i="1"/>
  <c r="L31" i="1"/>
  <c r="J57" i="1"/>
  <c r="D58" i="1"/>
  <c r="D59" i="1" s="1"/>
  <c r="D60" i="1" s="1"/>
  <c r="V58" i="1"/>
  <c r="V59" i="1" s="1"/>
  <c r="V60" i="1" s="1"/>
  <c r="I21" i="1"/>
  <c r="M23" i="1"/>
  <c r="R25" i="1"/>
  <c r="K26" i="1"/>
  <c r="O28" i="1"/>
  <c r="I29" i="1"/>
  <c r="C30" i="1"/>
  <c r="U30" i="1"/>
  <c r="M31" i="1"/>
  <c r="K57" i="1"/>
  <c r="E58" i="1"/>
  <c r="E59" i="1" s="1"/>
  <c r="E60" i="1" s="1"/>
  <c r="W58" i="1"/>
  <c r="W59" i="1" s="1"/>
  <c r="W60" i="1" s="1"/>
  <c r="L26" i="1"/>
  <c r="N31" i="1"/>
  <c r="L57" i="1"/>
  <c r="J21" i="1"/>
  <c r="K21" i="1"/>
  <c r="O23" i="1"/>
  <c r="I24" i="1"/>
  <c r="M26" i="1"/>
  <c r="G27" i="1"/>
  <c r="Y27" i="1"/>
  <c r="R28" i="1"/>
  <c r="K29" i="1"/>
  <c r="E30" i="1"/>
  <c r="W30" i="1"/>
  <c r="O31" i="1"/>
  <c r="M57" i="1"/>
  <c r="G58" i="1"/>
  <c r="G59" i="1" s="1"/>
  <c r="G60" i="1" s="1"/>
  <c r="Y58" i="1"/>
  <c r="Y59" i="1" s="1"/>
  <c r="Y60" i="1" s="1"/>
  <c r="L21" i="1"/>
  <c r="F22" i="1"/>
  <c r="X22" i="1"/>
  <c r="Q23" i="1"/>
  <c r="J24" i="1"/>
  <c r="D25" i="1"/>
  <c r="V25" i="1"/>
  <c r="N26" i="1"/>
  <c r="H27" i="1"/>
  <c r="B28" i="1"/>
  <c r="T28" i="1"/>
  <c r="L29" i="1"/>
  <c r="F30" i="1"/>
  <c r="X30" i="1"/>
  <c r="Q31" i="1"/>
  <c r="N57" i="1"/>
  <c r="H58" i="1"/>
  <c r="H59" i="1" s="1"/>
  <c r="H60" i="1" s="1"/>
  <c r="J29" i="1"/>
  <c r="M21" i="1"/>
  <c r="G22" i="1"/>
  <c r="Y22" i="1"/>
  <c r="R23" i="1"/>
  <c r="K24" i="1"/>
  <c r="E25" i="1"/>
  <c r="W25" i="1"/>
  <c r="O26" i="1"/>
  <c r="I27" i="1"/>
  <c r="C28" i="1"/>
  <c r="U28" i="1"/>
  <c r="M29" i="1"/>
  <c r="G30" i="1"/>
  <c r="Y30" i="1"/>
  <c r="R31" i="1"/>
  <c r="O57" i="1"/>
  <c r="I58" i="1"/>
  <c r="I59" i="1" s="1"/>
  <c r="I60" i="1" s="1"/>
  <c r="H24" i="1"/>
  <c r="Q28" i="1"/>
  <c r="N21" i="1"/>
  <c r="H22" i="1"/>
  <c r="B23" i="1"/>
  <c r="T23" i="1"/>
  <c r="L24" i="1"/>
  <c r="F25" i="1"/>
  <c r="X25" i="1"/>
  <c r="Q26" i="1"/>
  <c r="J27" i="1"/>
  <c r="D28" i="1"/>
  <c r="V28" i="1"/>
  <c r="N29" i="1"/>
  <c r="H30" i="1"/>
  <c r="B31" i="1"/>
  <c r="T31" i="1"/>
  <c r="Q57" i="1"/>
  <c r="J58" i="1"/>
  <c r="J59" i="1" s="1"/>
  <c r="J60" i="1" s="1"/>
  <c r="O21" i="1"/>
  <c r="I22" i="1"/>
  <c r="C23" i="1"/>
  <c r="U23" i="1"/>
  <c r="M24" i="1"/>
  <c r="G25" i="1"/>
  <c r="Y25" i="1"/>
  <c r="R26" i="1"/>
  <c r="K27" i="1"/>
  <c r="E28" i="1"/>
  <c r="W28" i="1"/>
  <c r="O29" i="1"/>
  <c r="I30" i="1"/>
  <c r="C31" i="1"/>
  <c r="U31" i="1"/>
  <c r="R57" i="1"/>
  <c r="K58" i="1"/>
  <c r="K59" i="1" s="1"/>
  <c r="K60" i="1" s="1"/>
  <c r="Q21" i="1"/>
  <c r="J22" i="1"/>
  <c r="D23" i="1"/>
  <c r="V23" i="1"/>
  <c r="B26" i="1"/>
  <c r="T26" i="1"/>
  <c r="L27" i="1"/>
  <c r="R21" i="1"/>
  <c r="K22" i="1"/>
  <c r="E23" i="1"/>
  <c r="W23" i="1"/>
  <c r="C26" i="1"/>
  <c r="U26" i="1"/>
  <c r="M27" i="1"/>
</calcChain>
</file>

<file path=xl/sharedStrings.xml><?xml version="1.0" encoding="utf-8"?>
<sst xmlns="http://schemas.openxmlformats.org/spreadsheetml/2006/main" count="691" uniqueCount="109">
  <si>
    <t>Y-2 254</t>
  </si>
  <si>
    <t>Y2-501.5</t>
  </si>
  <si>
    <t>Y2-395</t>
  </si>
  <si>
    <t>Y2-151</t>
  </si>
  <si>
    <t>Y2-136.5</t>
  </si>
  <si>
    <t>Y2-402.5</t>
  </si>
  <si>
    <t>Y2-32</t>
  </si>
  <si>
    <t>Y2-262</t>
  </si>
  <si>
    <t>Y2-380</t>
  </si>
  <si>
    <t>Y2-417</t>
  </si>
  <si>
    <t>Y2-79.5</t>
  </si>
  <si>
    <t>Y2-69.5</t>
  </si>
  <si>
    <t>Y2-106.5</t>
  </si>
  <si>
    <t>Y2-450.5</t>
  </si>
  <si>
    <t>Y2-501.5®</t>
  </si>
  <si>
    <t>USGS</t>
  </si>
  <si>
    <t>AGV-2</t>
  </si>
  <si>
    <t>BCR-2</t>
  </si>
  <si>
    <t>GSP-2</t>
  </si>
  <si>
    <t/>
  </si>
  <si>
    <t>GAL-DW-827-1</t>
  </si>
  <si>
    <t>GAL-DW-827-2</t>
  </si>
  <si>
    <t>GAL-DW-827-3</t>
  </si>
  <si>
    <t>GAL-DW-827-4</t>
  </si>
  <si>
    <t>GAL-DW-827-5</t>
  </si>
  <si>
    <t>GAL-DW-827-6</t>
  </si>
  <si>
    <t>GAL-DW-827-7</t>
  </si>
  <si>
    <t>GAL-DW-827-8</t>
  </si>
  <si>
    <t>GAL-DW-827-9</t>
  </si>
  <si>
    <t>GAL-DW-827-10</t>
  </si>
  <si>
    <t>GAL-DW-827-11</t>
  </si>
  <si>
    <t>GAL-DW-827-12</t>
  </si>
  <si>
    <t>GAL-DW-827-13</t>
  </si>
  <si>
    <t>GAL-DW-827-14</t>
  </si>
  <si>
    <t>GAL-DW-827-2®</t>
  </si>
  <si>
    <t>USGS CRM-1</t>
  </si>
  <si>
    <t>USGS CRM-2</t>
  </si>
  <si>
    <t>USGS CRM-3</t>
  </si>
  <si>
    <t xml:space="preserve"> Date    </t>
  </si>
  <si>
    <t>PV</t>
  </si>
  <si>
    <t>GeoRem</t>
  </si>
  <si>
    <t>15mm</t>
  </si>
  <si>
    <t>SO3 &gt;/=</t>
  </si>
  <si>
    <t>Unnormalized Major Elements (Weight %):</t>
  </si>
  <si>
    <t xml:space="preserve"> SiO2  </t>
  </si>
  <si>
    <t xml:space="preserve"> TiO2  </t>
  </si>
  <si>
    <t xml:space="preserve"> Al2O3 </t>
  </si>
  <si>
    <t xml:space="preserve"> FeO*</t>
  </si>
  <si>
    <t xml:space="preserve"> MnO   </t>
  </si>
  <si>
    <t xml:space="preserve"> MgO   </t>
  </si>
  <si>
    <t xml:space="preserve"> CaO   </t>
  </si>
  <si>
    <t xml:space="preserve"> Na2O  </t>
  </si>
  <si>
    <t xml:space="preserve"> K2O   </t>
  </si>
  <si>
    <t xml:space="preserve"> P2O5  </t>
  </si>
  <si>
    <t xml:space="preserve"> Sum</t>
  </si>
  <si>
    <t>LOI %</t>
  </si>
  <si>
    <t>Normalized Major Elements (Weight %):</t>
  </si>
  <si>
    <t xml:space="preserve"> Total</t>
  </si>
  <si>
    <t>Unnormalized Trace Elements (ppm):</t>
  </si>
  <si>
    <t xml:space="preserve"> Ni</t>
  </si>
  <si>
    <t xml:space="preserve"> Cr</t>
  </si>
  <si>
    <t xml:space="preserve"> Sc</t>
  </si>
  <si>
    <t xml:space="preserve"> V</t>
  </si>
  <si>
    <t xml:space="preserve"> Ba</t>
  </si>
  <si>
    <t xml:space="preserve"> Rb</t>
  </si>
  <si>
    <t xml:space="preserve"> Sr</t>
  </si>
  <si>
    <t xml:space="preserve"> Zr</t>
  </si>
  <si>
    <t xml:space="preserve"> Y</t>
  </si>
  <si>
    <t xml:space="preserve"> Nb</t>
  </si>
  <si>
    <t xml:space="preserve"> Ga</t>
  </si>
  <si>
    <t xml:space="preserve"> Cu</t>
  </si>
  <si>
    <t xml:space="preserve"> Zn</t>
  </si>
  <si>
    <t xml:space="preserve"> Pb</t>
  </si>
  <si>
    <t xml:space="preserve"> La</t>
  </si>
  <si>
    <t xml:space="preserve"> Ce</t>
  </si>
  <si>
    <t xml:space="preserve"> Th</t>
  </si>
  <si>
    <t xml:space="preserve"> Nd</t>
  </si>
  <si>
    <t xml:space="preserve"> U</t>
  </si>
  <si>
    <t>Cs</t>
  </si>
  <si>
    <t>As &gt;/=</t>
  </si>
  <si>
    <t>sum tr.</t>
  </si>
  <si>
    <t>in %</t>
  </si>
  <si>
    <t>sum m+tr</t>
  </si>
  <si>
    <t>M+Toxides</t>
  </si>
  <si>
    <t>w/LOI</t>
  </si>
  <si>
    <t>if Fe3+</t>
  </si>
  <si>
    <t>Major elements are normalized on a volatile-free basis, with total Fe expressed as FeO.</t>
  </si>
  <si>
    <t>® denotes a duplicate bead made from the same rock powder.</t>
  </si>
  <si>
    <t xml:space="preserve"> NiO</t>
  </si>
  <si>
    <t xml:space="preserve"> Cr2O3</t>
  </si>
  <si>
    <t xml:space="preserve"> Sc2O3</t>
  </si>
  <si>
    <t xml:space="preserve"> V2O3</t>
  </si>
  <si>
    <t xml:space="preserve"> BaO</t>
  </si>
  <si>
    <t xml:space="preserve"> Rb2O</t>
  </si>
  <si>
    <t xml:space="preserve"> SrO</t>
  </si>
  <si>
    <t xml:space="preserve"> ZrO2</t>
  </si>
  <si>
    <t xml:space="preserve"> Y2O3</t>
  </si>
  <si>
    <t xml:space="preserve"> Nb2O5</t>
  </si>
  <si>
    <t xml:space="preserve"> Ga2O3</t>
  </si>
  <si>
    <t xml:space="preserve"> CuO</t>
  </si>
  <si>
    <t xml:space="preserve"> ZnO</t>
  </si>
  <si>
    <t xml:space="preserve"> PbO</t>
  </si>
  <si>
    <t xml:space="preserve"> La2O3</t>
  </si>
  <si>
    <t xml:space="preserve"> CeO2</t>
  </si>
  <si>
    <t xml:space="preserve"> ThO2</t>
  </si>
  <si>
    <t>Nd2O3</t>
  </si>
  <si>
    <t>U2O3</t>
  </si>
  <si>
    <t>Cs2O</t>
  </si>
  <si>
    <t>As2O5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</si>
</sst>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\ "/>
    <numFmt numFmtId="165" formatCode="0.000"/>
    <numFmt numFmtId="166" formatCode="0\ \ "/>
    <numFmt numFmtId="167" formatCode="0.0"/>
    <numFmt numFmtId="168" formatCode="0.00\ \ "/>
    <numFmt numFmtId="169" formatCode="0.000\ \ "/>
  </numFmts>
  <fonts count="8">
    <font>
      <sz val="10"/>
      <name val="Arial"/>
      <family val="2"/>
    </font>
    <font>
      <b/>
      <sz val="7"/>
      <name val="Helvetica"/>
      <family val="2"/>
    </font>
    <font>
      <b/>
      <sz val="6"/>
      <name val="Helvetica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Courier"/>
      <family val="1"/>
    </font>
    <font>
      <b/>
      <sz val="10"/>
      <name val="Courier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5" fontId="4" fillId="0" borderId="0" xfId="0" applyNumberFormat="1" applyFont="1" applyAlignment="1">
      <alignment horizontal="center"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67" fontId="3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0" fillId="0" borderId="0" xfId="0" applyNumberForma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829A-9BB5-0B48-90E3-CE596BDBECDF}">
  <sheetPr codeName="Sheet12"/>
  <dimension ref="A1:KU172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" sqref="B1"/>
    </sheetView>
  </sheetViews>
  <sheetFormatPr baseColWidth="10" defaultColWidth="8" defaultRowHeight="10" customHeight="1"/>
  <cols>
    <col min="1" max="1" width="8" style="6"/>
    <col min="2" max="19" width="8.33203125" style="22" bestFit="1" customWidth="1"/>
    <col min="20" max="20" width="8.33203125" style="41" bestFit="1" customWidth="1"/>
    <col min="21" max="21" width="8.33203125" style="22" bestFit="1" customWidth="1"/>
    <col min="22" max="22" width="8.33203125" style="41" bestFit="1" customWidth="1"/>
    <col min="23" max="23" width="8.33203125" style="22" bestFit="1" customWidth="1"/>
    <col min="24" max="24" width="8.33203125" style="41" bestFit="1" customWidth="1"/>
    <col min="25" max="201" width="8.33203125" style="22" bestFit="1" customWidth="1"/>
    <col min="202" max="298" width="8" style="22"/>
    <col min="299" max="299" width="8" style="22" customWidth="1"/>
    <col min="300" max="16384" width="8" style="22"/>
  </cols>
  <sheetData>
    <row r="1" spans="1:307" s="1" customFormat="1" ht="10" customHeigh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Q1" s="1" t="s">
        <v>1</v>
      </c>
      <c r="R1" s="1" t="s">
        <v>14</v>
      </c>
      <c r="T1" s="1" t="s">
        <v>15</v>
      </c>
      <c r="U1" s="1" t="s">
        <v>16</v>
      </c>
      <c r="V1" s="1" t="s">
        <v>15</v>
      </c>
      <c r="W1" s="1" t="s">
        <v>17</v>
      </c>
      <c r="X1" s="1" t="s">
        <v>15</v>
      </c>
      <c r="Y1" s="1" t="s">
        <v>18</v>
      </c>
      <c r="Z1" s="1" t="s">
        <v>19</v>
      </c>
      <c r="AA1" s="1" t="s">
        <v>19</v>
      </c>
      <c r="AB1" s="1" t="s">
        <v>19</v>
      </c>
      <c r="AC1" s="1" t="s">
        <v>19</v>
      </c>
      <c r="AD1" s="1" t="s">
        <v>19</v>
      </c>
      <c r="AE1" s="1" t="s">
        <v>19</v>
      </c>
      <c r="AF1" s="1" t="s">
        <v>19</v>
      </c>
      <c r="AG1" s="1" t="s">
        <v>19</v>
      </c>
      <c r="AH1" s="1" t="s">
        <v>19</v>
      </c>
      <c r="AI1" s="1" t="s">
        <v>19</v>
      </c>
      <c r="AJ1" s="1" t="s">
        <v>19</v>
      </c>
      <c r="AK1" s="1" t="s">
        <v>19</v>
      </c>
      <c r="AL1" s="1" t="s">
        <v>19</v>
      </c>
      <c r="AM1" s="1" t="s">
        <v>19</v>
      </c>
      <c r="AN1" s="1" t="s">
        <v>19</v>
      </c>
      <c r="AO1" s="1" t="s">
        <v>19</v>
      </c>
      <c r="AP1" s="1" t="s">
        <v>19</v>
      </c>
      <c r="AQ1" s="1" t="s">
        <v>19</v>
      </c>
      <c r="AR1" s="1" t="s">
        <v>19</v>
      </c>
      <c r="AS1" s="1" t="s">
        <v>19</v>
      </c>
      <c r="AT1" s="1" t="s">
        <v>19</v>
      </c>
      <c r="AU1" s="1" t="s">
        <v>19</v>
      </c>
      <c r="AV1" s="1" t="s">
        <v>19</v>
      </c>
      <c r="AW1" s="1" t="s">
        <v>19</v>
      </c>
      <c r="AX1" s="1" t="s">
        <v>19</v>
      </c>
      <c r="AY1" s="1" t="s">
        <v>19</v>
      </c>
      <c r="AZ1" s="1" t="s">
        <v>19</v>
      </c>
      <c r="BA1" s="1" t="s">
        <v>19</v>
      </c>
      <c r="BB1" s="1" t="s">
        <v>19</v>
      </c>
      <c r="BC1" s="1" t="s">
        <v>19</v>
      </c>
      <c r="BD1" s="1" t="s">
        <v>19</v>
      </c>
      <c r="BE1" s="1" t="s">
        <v>19</v>
      </c>
      <c r="BF1" s="1" t="s">
        <v>19</v>
      </c>
      <c r="BG1" s="1" t="s">
        <v>19</v>
      </c>
      <c r="BH1" s="1" t="s">
        <v>19</v>
      </c>
      <c r="BI1" s="1" t="s">
        <v>19</v>
      </c>
      <c r="BJ1" s="1" t="s">
        <v>19</v>
      </c>
      <c r="BK1" s="1" t="s">
        <v>19</v>
      </c>
      <c r="BL1" s="1" t="s">
        <v>19</v>
      </c>
      <c r="BM1" s="1" t="s">
        <v>19</v>
      </c>
      <c r="BN1" s="1" t="s">
        <v>19</v>
      </c>
      <c r="BO1" s="1" t="s">
        <v>19</v>
      </c>
      <c r="BP1" s="1" t="s">
        <v>19</v>
      </c>
      <c r="BQ1" s="1" t="s">
        <v>19</v>
      </c>
      <c r="BR1" s="1" t="s">
        <v>19</v>
      </c>
      <c r="BS1" s="1" t="s">
        <v>19</v>
      </c>
      <c r="BT1" s="1" t="s">
        <v>19</v>
      </c>
      <c r="BU1" s="1" t="s">
        <v>19</v>
      </c>
      <c r="BV1" s="1" t="s">
        <v>19</v>
      </c>
      <c r="BW1" s="1" t="s">
        <v>19</v>
      </c>
      <c r="BX1" s="1" t="s">
        <v>19</v>
      </c>
      <c r="BY1" s="1" t="s">
        <v>19</v>
      </c>
      <c r="BZ1" s="1" t="s">
        <v>19</v>
      </c>
      <c r="CA1" s="1" t="s">
        <v>19</v>
      </c>
      <c r="CB1" s="1" t="s">
        <v>19</v>
      </c>
      <c r="CC1" s="1" t="s">
        <v>19</v>
      </c>
      <c r="CD1" s="1" t="s">
        <v>19</v>
      </c>
      <c r="CE1" s="1" t="s">
        <v>19</v>
      </c>
      <c r="CF1" s="1" t="s">
        <v>19</v>
      </c>
      <c r="CG1" s="1" t="s">
        <v>19</v>
      </c>
      <c r="CH1" s="1" t="s">
        <v>19</v>
      </c>
      <c r="CI1" s="1" t="s">
        <v>19</v>
      </c>
      <c r="CJ1" s="1" t="s">
        <v>19</v>
      </c>
      <c r="CK1" s="1" t="s">
        <v>19</v>
      </c>
      <c r="CL1" s="1" t="s">
        <v>19</v>
      </c>
      <c r="CM1" s="1" t="s">
        <v>19</v>
      </c>
      <c r="CN1" s="1" t="s">
        <v>19</v>
      </c>
      <c r="CO1" s="1" t="s">
        <v>19</v>
      </c>
      <c r="CP1" s="1" t="s">
        <v>19</v>
      </c>
      <c r="CQ1" s="1" t="s">
        <v>19</v>
      </c>
      <c r="CR1" s="1" t="s">
        <v>19</v>
      </c>
      <c r="CS1" s="1" t="s">
        <v>19</v>
      </c>
      <c r="CT1" s="1" t="s">
        <v>19</v>
      </c>
      <c r="CU1" s="1" t="s">
        <v>19</v>
      </c>
      <c r="CV1" s="1" t="s">
        <v>19</v>
      </c>
      <c r="CW1" s="1" t="s">
        <v>19</v>
      </c>
      <c r="CX1" s="1" t="s">
        <v>19</v>
      </c>
      <c r="CY1" s="1" t="s">
        <v>19</v>
      </c>
      <c r="CZ1" s="1" t="s">
        <v>19</v>
      </c>
      <c r="DA1" s="1" t="s">
        <v>19</v>
      </c>
      <c r="DB1" s="1" t="s">
        <v>19</v>
      </c>
      <c r="DC1" s="1" t="s">
        <v>19</v>
      </c>
      <c r="DD1" s="1" t="s">
        <v>19</v>
      </c>
      <c r="DE1" s="1" t="s">
        <v>19</v>
      </c>
      <c r="DF1" s="1" t="s">
        <v>19</v>
      </c>
      <c r="DG1" s="1" t="s">
        <v>19</v>
      </c>
      <c r="DH1" s="1" t="s">
        <v>19</v>
      </c>
      <c r="DI1" s="1" t="s">
        <v>19</v>
      </c>
      <c r="DJ1" s="1" t="s">
        <v>19</v>
      </c>
      <c r="DK1" s="1" t="s">
        <v>19</v>
      </c>
      <c r="DL1" s="1" t="s">
        <v>19</v>
      </c>
      <c r="DM1" s="1" t="s">
        <v>19</v>
      </c>
      <c r="DN1" s="1" t="s">
        <v>19</v>
      </c>
      <c r="DO1" s="1" t="s">
        <v>19</v>
      </c>
      <c r="DP1" s="1" t="s">
        <v>19</v>
      </c>
      <c r="DQ1" s="1" t="s">
        <v>19</v>
      </c>
      <c r="DR1" s="1" t="s">
        <v>19</v>
      </c>
      <c r="DS1" s="1" t="s">
        <v>19</v>
      </c>
      <c r="DT1" s="1" t="s">
        <v>19</v>
      </c>
      <c r="DU1" s="1" t="s">
        <v>19</v>
      </c>
      <c r="DV1" s="1" t="s">
        <v>19</v>
      </c>
      <c r="DW1" s="1" t="s">
        <v>19</v>
      </c>
      <c r="DX1" s="1" t="s">
        <v>19</v>
      </c>
      <c r="DY1" s="1" t="s">
        <v>19</v>
      </c>
      <c r="DZ1" s="1" t="s">
        <v>19</v>
      </c>
      <c r="EA1" s="1" t="s">
        <v>19</v>
      </c>
      <c r="EB1" s="1" t="s">
        <v>19</v>
      </c>
      <c r="EC1" s="1" t="s">
        <v>19</v>
      </c>
      <c r="ED1" s="1" t="s">
        <v>19</v>
      </c>
      <c r="EE1" s="1" t="s">
        <v>19</v>
      </c>
      <c r="EF1" s="1" t="s">
        <v>19</v>
      </c>
      <c r="EG1" s="1" t="s">
        <v>19</v>
      </c>
      <c r="EH1" s="1" t="s">
        <v>19</v>
      </c>
      <c r="EI1" s="1" t="s">
        <v>19</v>
      </c>
      <c r="EJ1" s="1" t="s">
        <v>19</v>
      </c>
      <c r="EK1" s="1" t="s">
        <v>19</v>
      </c>
      <c r="EL1" s="1" t="s">
        <v>19</v>
      </c>
      <c r="EM1" s="1" t="s">
        <v>19</v>
      </c>
      <c r="EN1" s="1" t="s">
        <v>19</v>
      </c>
      <c r="EO1" s="1" t="s">
        <v>19</v>
      </c>
      <c r="EP1" s="1" t="s">
        <v>19</v>
      </c>
      <c r="EQ1" s="1" t="s">
        <v>19</v>
      </c>
      <c r="ER1" s="1" t="s">
        <v>19</v>
      </c>
      <c r="ES1" s="1" t="s">
        <v>19</v>
      </c>
      <c r="ET1" s="1" t="s">
        <v>19</v>
      </c>
      <c r="EU1" s="1" t="s">
        <v>19</v>
      </c>
      <c r="EV1" s="1" t="s">
        <v>19</v>
      </c>
      <c r="EW1" s="1" t="s">
        <v>19</v>
      </c>
      <c r="EX1" s="1" t="s">
        <v>19</v>
      </c>
      <c r="EY1" s="1" t="s">
        <v>19</v>
      </c>
      <c r="EZ1" s="1" t="s">
        <v>19</v>
      </c>
      <c r="FA1" s="1" t="s">
        <v>19</v>
      </c>
      <c r="FB1" s="1" t="s">
        <v>19</v>
      </c>
      <c r="FC1" s="1" t="s">
        <v>19</v>
      </c>
      <c r="FD1" s="1" t="s">
        <v>19</v>
      </c>
      <c r="FE1" s="1" t="s">
        <v>19</v>
      </c>
      <c r="FF1" s="1" t="s">
        <v>19</v>
      </c>
      <c r="FG1" s="1" t="s">
        <v>19</v>
      </c>
      <c r="FH1" s="1" t="s">
        <v>19</v>
      </c>
      <c r="FI1" s="1" t="s">
        <v>19</v>
      </c>
      <c r="FJ1" s="1" t="s">
        <v>19</v>
      </c>
      <c r="FK1" s="1" t="s">
        <v>19</v>
      </c>
      <c r="FL1" s="1" t="s">
        <v>19</v>
      </c>
      <c r="FM1" s="1" t="s">
        <v>19</v>
      </c>
      <c r="FN1" s="1" t="s">
        <v>19</v>
      </c>
      <c r="FO1" s="1" t="s">
        <v>19</v>
      </c>
      <c r="FP1" s="1" t="s">
        <v>19</v>
      </c>
      <c r="FQ1" s="1" t="s">
        <v>19</v>
      </c>
      <c r="FR1" s="1" t="s">
        <v>19</v>
      </c>
      <c r="FS1" s="1" t="s">
        <v>19</v>
      </c>
      <c r="FT1" s="1" t="s">
        <v>19</v>
      </c>
      <c r="FU1" s="1" t="s">
        <v>19</v>
      </c>
      <c r="FV1" s="1" t="s">
        <v>19</v>
      </c>
      <c r="FW1" s="1" t="s">
        <v>19</v>
      </c>
      <c r="FX1" s="1" t="s">
        <v>19</v>
      </c>
      <c r="FY1" s="1" t="s">
        <v>19</v>
      </c>
      <c r="FZ1" s="1" t="s">
        <v>19</v>
      </c>
      <c r="GA1" s="1" t="s">
        <v>19</v>
      </c>
      <c r="GB1" s="1" t="s">
        <v>19</v>
      </c>
      <c r="GC1" s="1" t="s">
        <v>19</v>
      </c>
      <c r="GD1" s="1" t="s">
        <v>19</v>
      </c>
      <c r="GE1" s="1" t="s">
        <v>19</v>
      </c>
      <c r="GF1" s="1" t="s">
        <v>19</v>
      </c>
      <c r="GG1" s="1" t="s">
        <v>19</v>
      </c>
      <c r="GH1" s="1" t="s">
        <v>19</v>
      </c>
      <c r="GI1" s="1" t="s">
        <v>19</v>
      </c>
      <c r="GJ1" s="1" t="s">
        <v>19</v>
      </c>
      <c r="GK1" s="1" t="s">
        <v>19</v>
      </c>
      <c r="GL1" s="1" t="s">
        <v>19</v>
      </c>
      <c r="GM1" s="1" t="s">
        <v>19</v>
      </c>
      <c r="GN1" s="1" t="s">
        <v>19</v>
      </c>
      <c r="GO1" s="1" t="s">
        <v>19</v>
      </c>
      <c r="GP1" s="1" t="s">
        <v>19</v>
      </c>
      <c r="GQ1" s="1" t="s">
        <v>19</v>
      </c>
      <c r="GR1" s="1" t="s">
        <v>19</v>
      </c>
      <c r="GS1" s="1" t="s">
        <v>19</v>
      </c>
      <c r="GT1" s="1" t="s">
        <v>19</v>
      </c>
      <c r="GU1" s="1" t="s">
        <v>19</v>
      </c>
      <c r="GV1" s="1" t="s">
        <v>19</v>
      </c>
      <c r="GW1" s="1" t="s">
        <v>19</v>
      </c>
      <c r="GX1" s="1" t="s">
        <v>19</v>
      </c>
      <c r="GY1" s="1" t="s">
        <v>19</v>
      </c>
      <c r="GZ1" s="1" t="s">
        <v>19</v>
      </c>
      <c r="HA1" s="1" t="s">
        <v>19</v>
      </c>
      <c r="HB1" s="1" t="s">
        <v>19</v>
      </c>
      <c r="HC1" s="1" t="s">
        <v>19</v>
      </c>
      <c r="HD1" s="1" t="s">
        <v>19</v>
      </c>
      <c r="HE1" s="1" t="s">
        <v>19</v>
      </c>
      <c r="HF1" s="1" t="s">
        <v>19</v>
      </c>
      <c r="HG1" s="1" t="s">
        <v>19</v>
      </c>
      <c r="HH1" s="1" t="s">
        <v>19</v>
      </c>
      <c r="HI1" s="1" t="s">
        <v>19</v>
      </c>
      <c r="HJ1" s="1" t="s">
        <v>19</v>
      </c>
      <c r="HK1" s="1" t="s">
        <v>19</v>
      </c>
      <c r="HL1" s="1" t="s">
        <v>19</v>
      </c>
      <c r="HM1" s="1" t="s">
        <v>19</v>
      </c>
      <c r="HN1" s="1" t="s">
        <v>19</v>
      </c>
      <c r="HO1" s="1" t="s">
        <v>19</v>
      </c>
      <c r="HP1" s="1" t="s">
        <v>19</v>
      </c>
      <c r="HQ1" s="1" t="s">
        <v>19</v>
      </c>
      <c r="HR1" s="1" t="s">
        <v>19</v>
      </c>
      <c r="HS1" s="1" t="s">
        <v>19</v>
      </c>
      <c r="HT1" s="1" t="s">
        <v>19</v>
      </c>
      <c r="HU1" s="1" t="s">
        <v>19</v>
      </c>
      <c r="HV1" s="1" t="s">
        <v>19</v>
      </c>
      <c r="HW1" s="1" t="s">
        <v>19</v>
      </c>
      <c r="HX1" s="1" t="s">
        <v>19</v>
      </c>
      <c r="HY1" s="1" t="s">
        <v>19</v>
      </c>
      <c r="HZ1" s="1" t="s">
        <v>19</v>
      </c>
      <c r="IA1" s="1" t="s">
        <v>19</v>
      </c>
      <c r="IB1" s="1" t="s">
        <v>19</v>
      </c>
      <c r="IC1" s="1" t="s">
        <v>19</v>
      </c>
      <c r="ID1" s="1" t="s">
        <v>19</v>
      </c>
      <c r="IE1" s="1" t="s">
        <v>19</v>
      </c>
      <c r="IF1" s="1" t="s">
        <v>19</v>
      </c>
      <c r="IG1" s="1" t="s">
        <v>19</v>
      </c>
      <c r="IH1" s="1" t="s">
        <v>19</v>
      </c>
      <c r="II1" s="1" t="s">
        <v>19</v>
      </c>
      <c r="IJ1" s="1" t="s">
        <v>19</v>
      </c>
      <c r="IK1" s="1" t="s">
        <v>19</v>
      </c>
      <c r="IL1" s="1" t="s">
        <v>19</v>
      </c>
      <c r="IM1" s="1" t="s">
        <v>19</v>
      </c>
      <c r="IN1" s="1" t="s">
        <v>19</v>
      </c>
      <c r="IO1" s="1" t="s">
        <v>19</v>
      </c>
      <c r="IP1" s="1" t="s">
        <v>19</v>
      </c>
      <c r="IQ1" s="1" t="s">
        <v>19</v>
      </c>
      <c r="IR1" s="1" t="s">
        <v>19</v>
      </c>
      <c r="IS1" s="1" t="s">
        <v>19</v>
      </c>
      <c r="IT1" s="1" t="s">
        <v>19</v>
      </c>
      <c r="IU1" s="1" t="s">
        <v>19</v>
      </c>
      <c r="IV1" s="1" t="s">
        <v>19</v>
      </c>
      <c r="IW1" s="1" t="s">
        <v>19</v>
      </c>
      <c r="IX1" s="1" t="s">
        <v>19</v>
      </c>
      <c r="IY1" s="1" t="s">
        <v>19</v>
      </c>
      <c r="IZ1" s="1" t="s">
        <v>19</v>
      </c>
      <c r="JA1" s="1" t="s">
        <v>19</v>
      </c>
      <c r="JB1" s="1" t="s">
        <v>19</v>
      </c>
      <c r="JC1" s="1" t="s">
        <v>19</v>
      </c>
      <c r="JD1" s="1" t="s">
        <v>19</v>
      </c>
      <c r="JE1" s="1" t="s">
        <v>19</v>
      </c>
      <c r="JF1" s="1" t="s">
        <v>19</v>
      </c>
      <c r="JG1" s="1" t="s">
        <v>19</v>
      </c>
      <c r="JH1" s="1" t="s">
        <v>19</v>
      </c>
      <c r="JI1" s="1" t="s">
        <v>19</v>
      </c>
      <c r="JJ1" s="1" t="s">
        <v>19</v>
      </c>
      <c r="JK1" s="1" t="s">
        <v>19</v>
      </c>
      <c r="JL1" s="1" t="s">
        <v>19</v>
      </c>
      <c r="JM1" s="1" t="s">
        <v>19</v>
      </c>
      <c r="JN1" s="1" t="s">
        <v>19</v>
      </c>
      <c r="JO1" s="1" t="s">
        <v>19</v>
      </c>
      <c r="JP1" s="1" t="s">
        <v>19</v>
      </c>
      <c r="JQ1" s="1" t="s">
        <v>19</v>
      </c>
      <c r="JR1" s="1" t="s">
        <v>19</v>
      </c>
      <c r="JS1" s="1" t="s">
        <v>19</v>
      </c>
      <c r="JT1" s="1" t="s">
        <v>19</v>
      </c>
      <c r="JU1" s="1" t="s">
        <v>19</v>
      </c>
      <c r="JV1" s="1" t="s">
        <v>19</v>
      </c>
      <c r="JW1" s="1" t="s">
        <v>19</v>
      </c>
      <c r="JX1" s="1" t="s">
        <v>19</v>
      </c>
      <c r="JY1" s="1" t="s">
        <v>19</v>
      </c>
      <c r="JZ1" s="1" t="s">
        <v>19</v>
      </c>
      <c r="KA1" s="1" t="s">
        <v>19</v>
      </c>
      <c r="KB1" s="1" t="s">
        <v>19</v>
      </c>
      <c r="KC1" s="1" t="s">
        <v>19</v>
      </c>
      <c r="KD1" s="1" t="s">
        <v>19</v>
      </c>
      <c r="KE1" s="1" t="s">
        <v>19</v>
      </c>
      <c r="KF1" s="1" t="s">
        <v>19</v>
      </c>
      <c r="KG1" s="1" t="s">
        <v>19</v>
      </c>
      <c r="KH1" s="1" t="s">
        <v>19</v>
      </c>
      <c r="KI1" s="1" t="s">
        <v>19</v>
      </c>
      <c r="KJ1" s="1" t="s">
        <v>19</v>
      </c>
      <c r="KK1" s="1" t="s">
        <v>19</v>
      </c>
      <c r="KL1" s="1" t="s">
        <v>19</v>
      </c>
      <c r="KM1" s="1" t="s">
        <v>19</v>
      </c>
      <c r="KN1" s="1" t="s">
        <v>19</v>
      </c>
      <c r="KO1" s="1" t="s">
        <v>19</v>
      </c>
    </row>
    <row r="2" spans="1:307" s="1" customFormat="1" ht="10" customHeight="1"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  <c r="P2" s="2"/>
      <c r="Q2" s="2" t="s">
        <v>21</v>
      </c>
      <c r="R2" s="2" t="s">
        <v>34</v>
      </c>
      <c r="S2" s="2"/>
      <c r="T2" s="2" t="s">
        <v>16</v>
      </c>
      <c r="U2" s="2" t="s">
        <v>35</v>
      </c>
      <c r="V2" s="2" t="s">
        <v>17</v>
      </c>
      <c r="W2" s="2" t="s">
        <v>36</v>
      </c>
      <c r="X2" s="2" t="s">
        <v>18</v>
      </c>
      <c r="Y2" s="2" t="s">
        <v>37</v>
      </c>
      <c r="Z2" s="2" t="s">
        <v>19</v>
      </c>
      <c r="AA2" s="2" t="s">
        <v>19</v>
      </c>
      <c r="AB2" s="2" t="s">
        <v>19</v>
      </c>
      <c r="AC2" s="2" t="s">
        <v>19</v>
      </c>
      <c r="AD2" s="2" t="s">
        <v>19</v>
      </c>
      <c r="AE2" s="2" t="s">
        <v>19</v>
      </c>
      <c r="AF2" s="2" t="s">
        <v>19</v>
      </c>
      <c r="AG2" s="2" t="s">
        <v>19</v>
      </c>
      <c r="AH2" s="2" t="s">
        <v>19</v>
      </c>
      <c r="AI2" s="2" t="s">
        <v>19</v>
      </c>
      <c r="AJ2" s="2" t="s">
        <v>19</v>
      </c>
      <c r="AK2" s="2" t="s">
        <v>19</v>
      </c>
      <c r="AL2" s="2" t="s">
        <v>19</v>
      </c>
      <c r="AM2" s="2" t="s">
        <v>19</v>
      </c>
      <c r="AN2" s="2" t="s">
        <v>19</v>
      </c>
      <c r="AO2" s="2" t="s">
        <v>19</v>
      </c>
      <c r="AP2" s="2" t="s">
        <v>19</v>
      </c>
      <c r="AQ2" s="2" t="s">
        <v>19</v>
      </c>
      <c r="AR2" s="2" t="s">
        <v>19</v>
      </c>
      <c r="AS2" s="2" t="s">
        <v>19</v>
      </c>
      <c r="AT2" s="2" t="s">
        <v>19</v>
      </c>
      <c r="AU2" s="2" t="s">
        <v>19</v>
      </c>
      <c r="AV2" s="2" t="s">
        <v>19</v>
      </c>
      <c r="AW2" s="2" t="s">
        <v>19</v>
      </c>
      <c r="AX2" s="2" t="s">
        <v>19</v>
      </c>
      <c r="AY2" s="2" t="s">
        <v>19</v>
      </c>
      <c r="AZ2" s="2" t="s">
        <v>19</v>
      </c>
      <c r="BA2" s="2" t="s">
        <v>19</v>
      </c>
      <c r="BB2" s="2" t="s">
        <v>19</v>
      </c>
      <c r="BC2" s="2" t="s">
        <v>19</v>
      </c>
      <c r="BD2" s="2" t="s">
        <v>19</v>
      </c>
      <c r="BE2" s="2" t="s">
        <v>19</v>
      </c>
      <c r="BF2" s="2" t="s">
        <v>19</v>
      </c>
      <c r="BG2" s="2" t="s">
        <v>19</v>
      </c>
      <c r="BH2" s="2" t="s">
        <v>19</v>
      </c>
      <c r="BI2" s="2" t="s">
        <v>19</v>
      </c>
      <c r="BJ2" s="2" t="s">
        <v>19</v>
      </c>
      <c r="BK2" s="2" t="s">
        <v>19</v>
      </c>
      <c r="BL2" s="2" t="s">
        <v>19</v>
      </c>
      <c r="BM2" s="2" t="s">
        <v>19</v>
      </c>
      <c r="BN2" s="2" t="s">
        <v>19</v>
      </c>
      <c r="BO2" s="2" t="s">
        <v>19</v>
      </c>
      <c r="BP2" s="2" t="s">
        <v>19</v>
      </c>
      <c r="BQ2" s="2" t="s">
        <v>19</v>
      </c>
      <c r="BR2" s="2" t="s">
        <v>19</v>
      </c>
      <c r="BS2" s="2" t="s">
        <v>19</v>
      </c>
      <c r="BT2" s="2" t="s">
        <v>19</v>
      </c>
      <c r="BU2" s="2" t="s">
        <v>19</v>
      </c>
      <c r="BV2" s="2" t="s">
        <v>19</v>
      </c>
      <c r="BW2" s="2" t="s">
        <v>19</v>
      </c>
      <c r="BX2" s="2" t="s">
        <v>19</v>
      </c>
      <c r="BY2" s="2" t="s">
        <v>19</v>
      </c>
      <c r="BZ2" s="2" t="s">
        <v>19</v>
      </c>
      <c r="CA2" s="2" t="s">
        <v>19</v>
      </c>
      <c r="CB2" s="2" t="s">
        <v>19</v>
      </c>
      <c r="CC2" s="2" t="s">
        <v>19</v>
      </c>
      <c r="CD2" s="2" t="s">
        <v>19</v>
      </c>
      <c r="CE2" s="2" t="s">
        <v>19</v>
      </c>
      <c r="CF2" s="2" t="s">
        <v>19</v>
      </c>
      <c r="CG2" s="2" t="s">
        <v>19</v>
      </c>
      <c r="CH2" s="2" t="s">
        <v>19</v>
      </c>
      <c r="CI2" s="2" t="s">
        <v>19</v>
      </c>
      <c r="CJ2" s="2" t="s">
        <v>19</v>
      </c>
      <c r="CK2" s="2" t="s">
        <v>19</v>
      </c>
      <c r="CL2" s="2" t="s">
        <v>19</v>
      </c>
      <c r="CM2" s="2" t="s">
        <v>19</v>
      </c>
      <c r="CN2" s="2" t="s">
        <v>19</v>
      </c>
      <c r="CO2" s="2" t="s">
        <v>19</v>
      </c>
      <c r="CP2" s="2" t="s">
        <v>19</v>
      </c>
      <c r="CQ2" s="2" t="s">
        <v>19</v>
      </c>
      <c r="CR2" s="2" t="s">
        <v>19</v>
      </c>
      <c r="CS2" s="2" t="s">
        <v>19</v>
      </c>
      <c r="CT2" s="2" t="s">
        <v>19</v>
      </c>
      <c r="CU2" s="2" t="s">
        <v>19</v>
      </c>
      <c r="CV2" s="2" t="s">
        <v>19</v>
      </c>
      <c r="CW2" s="2" t="s">
        <v>19</v>
      </c>
      <c r="CX2" s="2" t="s">
        <v>19</v>
      </c>
      <c r="CY2" s="2" t="s">
        <v>19</v>
      </c>
      <c r="CZ2" s="2" t="s">
        <v>19</v>
      </c>
      <c r="DA2" s="2" t="s">
        <v>19</v>
      </c>
      <c r="DB2" s="2" t="s">
        <v>19</v>
      </c>
      <c r="DC2" s="2" t="s">
        <v>19</v>
      </c>
      <c r="DD2" s="2" t="s">
        <v>19</v>
      </c>
      <c r="DE2" s="2" t="s">
        <v>19</v>
      </c>
      <c r="DF2" s="2" t="s">
        <v>19</v>
      </c>
      <c r="DG2" s="2" t="s">
        <v>19</v>
      </c>
      <c r="DH2" s="2" t="s">
        <v>19</v>
      </c>
      <c r="DI2" s="2" t="s">
        <v>19</v>
      </c>
      <c r="DJ2" s="2" t="s">
        <v>19</v>
      </c>
      <c r="DK2" s="2" t="s">
        <v>19</v>
      </c>
      <c r="DL2" s="2" t="s">
        <v>19</v>
      </c>
      <c r="DM2" s="2" t="s">
        <v>19</v>
      </c>
      <c r="DN2" s="2" t="s">
        <v>19</v>
      </c>
      <c r="DO2" s="2" t="s">
        <v>19</v>
      </c>
      <c r="DP2" s="2" t="s">
        <v>19</v>
      </c>
      <c r="DQ2" s="2" t="s">
        <v>19</v>
      </c>
      <c r="DR2" s="2" t="s">
        <v>19</v>
      </c>
      <c r="DS2" s="2" t="s">
        <v>19</v>
      </c>
      <c r="DT2" s="2" t="s">
        <v>19</v>
      </c>
      <c r="DU2" s="2" t="s">
        <v>19</v>
      </c>
      <c r="DV2" s="2" t="s">
        <v>19</v>
      </c>
      <c r="DW2" s="2" t="s">
        <v>19</v>
      </c>
      <c r="DX2" s="2" t="s">
        <v>19</v>
      </c>
      <c r="DY2" s="2" t="s">
        <v>19</v>
      </c>
      <c r="DZ2" s="2" t="s">
        <v>19</v>
      </c>
      <c r="EA2" s="2" t="s">
        <v>19</v>
      </c>
      <c r="EB2" s="2" t="s">
        <v>19</v>
      </c>
      <c r="EC2" s="2" t="s">
        <v>19</v>
      </c>
      <c r="ED2" s="2" t="s">
        <v>19</v>
      </c>
      <c r="EE2" s="2" t="s">
        <v>19</v>
      </c>
      <c r="EF2" s="2" t="s">
        <v>19</v>
      </c>
      <c r="EG2" s="2" t="s">
        <v>19</v>
      </c>
      <c r="EH2" s="2" t="s">
        <v>19</v>
      </c>
      <c r="EI2" s="2" t="s">
        <v>19</v>
      </c>
      <c r="EJ2" s="2" t="s">
        <v>19</v>
      </c>
      <c r="EK2" s="2" t="s">
        <v>19</v>
      </c>
      <c r="EL2" s="2" t="s">
        <v>19</v>
      </c>
      <c r="EM2" s="2" t="s">
        <v>19</v>
      </c>
      <c r="EN2" s="2" t="s">
        <v>19</v>
      </c>
      <c r="EO2" s="2" t="s">
        <v>19</v>
      </c>
      <c r="EP2" s="2" t="s">
        <v>19</v>
      </c>
      <c r="EQ2" s="2" t="s">
        <v>19</v>
      </c>
      <c r="ER2" s="2" t="s">
        <v>19</v>
      </c>
      <c r="ES2" s="2" t="s">
        <v>19</v>
      </c>
      <c r="ET2" s="2" t="s">
        <v>19</v>
      </c>
      <c r="EU2" s="2" t="s">
        <v>19</v>
      </c>
      <c r="EV2" s="2" t="s">
        <v>19</v>
      </c>
      <c r="EW2" s="2" t="s">
        <v>19</v>
      </c>
      <c r="EX2" s="2" t="s">
        <v>19</v>
      </c>
      <c r="EY2" s="2" t="s">
        <v>19</v>
      </c>
      <c r="EZ2" s="2" t="s">
        <v>19</v>
      </c>
      <c r="FA2" s="2" t="s">
        <v>19</v>
      </c>
      <c r="FB2" s="2" t="s">
        <v>19</v>
      </c>
      <c r="FC2" s="2" t="s">
        <v>19</v>
      </c>
      <c r="FD2" s="2" t="s">
        <v>19</v>
      </c>
      <c r="FE2" s="2" t="s">
        <v>19</v>
      </c>
      <c r="FF2" s="2" t="s">
        <v>19</v>
      </c>
      <c r="FG2" s="2" t="s">
        <v>19</v>
      </c>
      <c r="FH2" s="2" t="s">
        <v>19</v>
      </c>
      <c r="FI2" s="2" t="s">
        <v>19</v>
      </c>
      <c r="FJ2" s="2" t="s">
        <v>19</v>
      </c>
      <c r="FK2" s="2" t="s">
        <v>19</v>
      </c>
      <c r="FL2" s="2" t="s">
        <v>19</v>
      </c>
      <c r="FM2" s="2" t="s">
        <v>19</v>
      </c>
      <c r="FN2" s="2" t="s">
        <v>19</v>
      </c>
      <c r="FO2" s="2" t="s">
        <v>19</v>
      </c>
      <c r="FP2" s="2" t="s">
        <v>19</v>
      </c>
      <c r="FQ2" s="2" t="s">
        <v>19</v>
      </c>
      <c r="FR2" s="2" t="s">
        <v>19</v>
      </c>
      <c r="FS2" s="2" t="s">
        <v>19</v>
      </c>
      <c r="FT2" s="2" t="s">
        <v>19</v>
      </c>
      <c r="FU2" s="2" t="s">
        <v>19</v>
      </c>
      <c r="FV2" s="2" t="s">
        <v>19</v>
      </c>
      <c r="FW2" s="2" t="s">
        <v>19</v>
      </c>
      <c r="FX2" s="2" t="s">
        <v>19</v>
      </c>
      <c r="FY2" s="2" t="s">
        <v>19</v>
      </c>
      <c r="FZ2" s="2" t="s">
        <v>19</v>
      </c>
      <c r="GA2" s="2" t="s">
        <v>19</v>
      </c>
      <c r="GB2" s="2" t="s">
        <v>19</v>
      </c>
      <c r="GC2" s="2" t="s">
        <v>19</v>
      </c>
      <c r="GD2" s="2" t="s">
        <v>19</v>
      </c>
      <c r="GE2" s="2" t="s">
        <v>19</v>
      </c>
      <c r="GF2" s="2" t="s">
        <v>19</v>
      </c>
      <c r="GG2" s="2" t="s">
        <v>19</v>
      </c>
      <c r="GH2" s="2" t="s">
        <v>19</v>
      </c>
      <c r="GI2" s="2" t="s">
        <v>19</v>
      </c>
      <c r="GJ2" s="2" t="s">
        <v>19</v>
      </c>
      <c r="GK2" s="2" t="s">
        <v>19</v>
      </c>
      <c r="GL2" s="2" t="s">
        <v>19</v>
      </c>
      <c r="GM2" s="2" t="s">
        <v>19</v>
      </c>
      <c r="GN2" s="2" t="s">
        <v>19</v>
      </c>
      <c r="GO2" s="2" t="s">
        <v>19</v>
      </c>
      <c r="GP2" s="2" t="s">
        <v>19</v>
      </c>
      <c r="GQ2" s="2" t="s">
        <v>19</v>
      </c>
      <c r="GR2" s="2" t="s">
        <v>19</v>
      </c>
      <c r="GS2" s="2" t="s">
        <v>19</v>
      </c>
      <c r="GT2" s="2" t="s">
        <v>19</v>
      </c>
      <c r="GU2" s="2" t="s">
        <v>19</v>
      </c>
      <c r="GV2" s="2" t="s">
        <v>19</v>
      </c>
      <c r="GW2" s="2" t="s">
        <v>19</v>
      </c>
      <c r="GX2" s="2" t="s">
        <v>19</v>
      </c>
      <c r="GY2" s="2" t="s">
        <v>19</v>
      </c>
      <c r="GZ2" s="2" t="s">
        <v>19</v>
      </c>
      <c r="HA2" s="2" t="s">
        <v>19</v>
      </c>
      <c r="HB2" s="2" t="s">
        <v>19</v>
      </c>
      <c r="HC2" s="2" t="s">
        <v>19</v>
      </c>
      <c r="HD2" s="2" t="s">
        <v>19</v>
      </c>
      <c r="HE2" s="2" t="s">
        <v>19</v>
      </c>
      <c r="HF2" s="2" t="s">
        <v>19</v>
      </c>
      <c r="HG2" s="2" t="s">
        <v>19</v>
      </c>
      <c r="HH2" s="2" t="s">
        <v>19</v>
      </c>
      <c r="HI2" s="2" t="s">
        <v>19</v>
      </c>
      <c r="HJ2" s="2" t="s">
        <v>19</v>
      </c>
      <c r="HK2" s="2" t="s">
        <v>19</v>
      </c>
      <c r="HL2" s="2" t="s">
        <v>19</v>
      </c>
      <c r="HM2" s="2" t="s">
        <v>19</v>
      </c>
      <c r="HN2" s="2" t="s">
        <v>19</v>
      </c>
      <c r="HO2" s="2" t="s">
        <v>19</v>
      </c>
      <c r="HP2" s="2" t="s">
        <v>19</v>
      </c>
      <c r="HQ2" s="2" t="s">
        <v>19</v>
      </c>
      <c r="HR2" s="2" t="s">
        <v>19</v>
      </c>
      <c r="HS2" s="2" t="s">
        <v>19</v>
      </c>
      <c r="HT2" s="2" t="s">
        <v>19</v>
      </c>
      <c r="HU2" s="2" t="s">
        <v>19</v>
      </c>
      <c r="HV2" s="2" t="s">
        <v>19</v>
      </c>
      <c r="HW2" s="2" t="s">
        <v>19</v>
      </c>
      <c r="HX2" s="2" t="s">
        <v>19</v>
      </c>
      <c r="HY2" s="2" t="s">
        <v>19</v>
      </c>
      <c r="HZ2" s="2" t="s">
        <v>19</v>
      </c>
      <c r="IA2" s="2" t="s">
        <v>19</v>
      </c>
      <c r="IB2" s="2" t="s">
        <v>19</v>
      </c>
      <c r="IC2" s="2" t="s">
        <v>19</v>
      </c>
      <c r="ID2" s="2" t="s">
        <v>19</v>
      </c>
      <c r="IE2" s="2" t="s">
        <v>19</v>
      </c>
      <c r="IF2" s="2" t="s">
        <v>19</v>
      </c>
      <c r="IG2" s="2" t="s">
        <v>19</v>
      </c>
      <c r="IH2" s="2" t="s">
        <v>19</v>
      </c>
      <c r="II2" s="2" t="s">
        <v>19</v>
      </c>
      <c r="IJ2" s="2" t="s">
        <v>19</v>
      </c>
      <c r="IK2" s="2" t="s">
        <v>19</v>
      </c>
      <c r="IL2" s="2" t="s">
        <v>19</v>
      </c>
      <c r="IM2" s="2" t="s">
        <v>19</v>
      </c>
      <c r="IN2" s="2" t="s">
        <v>19</v>
      </c>
      <c r="IO2" s="2" t="s">
        <v>19</v>
      </c>
      <c r="IP2" s="2" t="s">
        <v>19</v>
      </c>
      <c r="IQ2" s="2" t="s">
        <v>19</v>
      </c>
      <c r="IR2" s="2" t="s">
        <v>19</v>
      </c>
      <c r="IS2" s="2" t="s">
        <v>19</v>
      </c>
      <c r="IT2" s="2" t="s">
        <v>19</v>
      </c>
      <c r="IU2" s="2" t="s">
        <v>19</v>
      </c>
      <c r="IV2" s="2" t="s">
        <v>19</v>
      </c>
      <c r="IW2" s="2" t="s">
        <v>19</v>
      </c>
      <c r="IX2" s="2" t="s">
        <v>19</v>
      </c>
      <c r="IY2" s="2" t="s">
        <v>19</v>
      </c>
      <c r="IZ2" s="2" t="s">
        <v>19</v>
      </c>
      <c r="JA2" s="2" t="s">
        <v>19</v>
      </c>
      <c r="JB2" s="2" t="s">
        <v>19</v>
      </c>
      <c r="JC2" s="2" t="s">
        <v>19</v>
      </c>
      <c r="JD2" s="2" t="s">
        <v>19</v>
      </c>
      <c r="JE2" s="2" t="s">
        <v>19</v>
      </c>
      <c r="JF2" s="2" t="s">
        <v>19</v>
      </c>
      <c r="JG2" s="2" t="s">
        <v>19</v>
      </c>
      <c r="JH2" s="2" t="s">
        <v>19</v>
      </c>
      <c r="JI2" s="2" t="s">
        <v>19</v>
      </c>
      <c r="JJ2" s="2" t="s">
        <v>19</v>
      </c>
      <c r="JK2" s="2" t="s">
        <v>19</v>
      </c>
      <c r="JL2" s="2" t="s">
        <v>19</v>
      </c>
      <c r="JM2" s="2" t="s">
        <v>19</v>
      </c>
      <c r="JN2" s="2" t="s">
        <v>19</v>
      </c>
      <c r="JO2" s="2" t="s">
        <v>19</v>
      </c>
      <c r="JP2" s="2" t="s">
        <v>19</v>
      </c>
      <c r="JQ2" s="2" t="s">
        <v>19</v>
      </c>
      <c r="JR2" s="2" t="s">
        <v>19</v>
      </c>
      <c r="JS2" s="2" t="s">
        <v>19</v>
      </c>
      <c r="JT2" s="2" t="s">
        <v>19</v>
      </c>
      <c r="JU2" s="2" t="s">
        <v>19</v>
      </c>
      <c r="JV2" s="2" t="s">
        <v>19</v>
      </c>
      <c r="JW2" s="2" t="s">
        <v>19</v>
      </c>
      <c r="JX2" s="2" t="s">
        <v>19</v>
      </c>
      <c r="JY2" s="2" t="s">
        <v>19</v>
      </c>
      <c r="JZ2" s="2" t="s">
        <v>19</v>
      </c>
      <c r="KA2" s="2" t="s">
        <v>19</v>
      </c>
      <c r="KB2" s="2" t="s">
        <v>19</v>
      </c>
      <c r="KC2" s="2" t="s">
        <v>19</v>
      </c>
      <c r="KD2" s="2" t="s">
        <v>19</v>
      </c>
      <c r="KE2" s="2" t="s">
        <v>19</v>
      </c>
      <c r="KF2" s="2" t="s">
        <v>19</v>
      </c>
      <c r="KG2" s="2" t="s">
        <v>19</v>
      </c>
      <c r="KH2" s="2" t="s">
        <v>19</v>
      </c>
      <c r="KI2" s="2" t="s">
        <v>19</v>
      </c>
      <c r="KJ2" s="2" t="s">
        <v>19</v>
      </c>
      <c r="KK2" s="2" t="s">
        <v>19</v>
      </c>
      <c r="KL2" s="2" t="s">
        <v>19</v>
      </c>
      <c r="KM2" s="2" t="s">
        <v>19</v>
      </c>
      <c r="KN2" s="2" t="s">
        <v>19</v>
      </c>
      <c r="KO2" s="2" t="s">
        <v>19</v>
      </c>
    </row>
    <row r="3" spans="1:307" s="4" customFormat="1" ht="10" customHeight="1">
      <c r="A3" s="3" t="s">
        <v>38</v>
      </c>
      <c r="B3" s="4">
        <v>45947.226458333331</v>
      </c>
      <c r="C3" s="4">
        <v>45947.272141203706</v>
      </c>
      <c r="D3" s="4">
        <v>45947.317812499998</v>
      </c>
      <c r="E3" s="4">
        <v>45947.364583333336</v>
      </c>
      <c r="F3" s="4">
        <v>45947.41028935185</v>
      </c>
      <c r="G3" s="4">
        <v>45950.515983796293</v>
      </c>
      <c r="H3" s="4">
        <v>45947.455972222226</v>
      </c>
      <c r="I3" s="4">
        <v>45947.501643518517</v>
      </c>
      <c r="J3" s="4">
        <v>45947.547326388885</v>
      </c>
      <c r="K3" s="4">
        <v>45947.593009259261</v>
      </c>
      <c r="L3" s="4">
        <v>45947.638703703706</v>
      </c>
      <c r="M3" s="4">
        <v>45950.606076388889</v>
      </c>
      <c r="N3" s="4">
        <v>45947.684398148151</v>
      </c>
      <c r="O3" s="4">
        <v>45947.730069444442</v>
      </c>
      <c r="Q3" s="4">
        <v>45947.272141203706</v>
      </c>
      <c r="R3" s="4">
        <v>45947.775752314818</v>
      </c>
      <c r="T3" s="5" t="s">
        <v>39</v>
      </c>
      <c r="U3" s="4">
        <v>45947.043761574074</v>
      </c>
      <c r="V3" s="5" t="s">
        <v>39</v>
      </c>
      <c r="W3" s="4">
        <v>45947.089432870373</v>
      </c>
      <c r="X3" s="5" t="s">
        <v>40</v>
      </c>
      <c r="Y3" s="4">
        <v>45947.135115740741</v>
      </c>
    </row>
    <row r="4" spans="1:307" s="8" customFormat="1" ht="10" customHeight="1">
      <c r="A4" s="6"/>
      <c r="B4" s="7"/>
      <c r="C4" s="7"/>
      <c r="D4" s="7"/>
      <c r="E4" s="7"/>
      <c r="F4" s="7"/>
      <c r="G4" s="7" t="s">
        <v>41</v>
      </c>
      <c r="H4" s="7"/>
      <c r="I4" s="7"/>
      <c r="J4" s="7"/>
      <c r="K4" s="7"/>
      <c r="L4" s="7"/>
      <c r="M4" s="7" t="s">
        <v>41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</row>
    <row r="5" spans="1:307" s="12" customFormat="1" ht="10" customHeight="1">
      <c r="A5" s="9" t="s">
        <v>42</v>
      </c>
      <c r="B5" s="10">
        <v>9.7000000000000003E-3</v>
      </c>
      <c r="C5" s="10">
        <v>5.3232500000000002E-2</v>
      </c>
      <c r="D5" s="10">
        <v>0.13220000000000001</v>
      </c>
      <c r="E5" s="10">
        <v>5.57E-2</v>
      </c>
      <c r="F5" s="10">
        <v>2.8400000000000002E-2</v>
      </c>
      <c r="G5" s="10">
        <v>0.31350400000000028</v>
      </c>
      <c r="H5" s="10">
        <v>0.32309900000000003</v>
      </c>
      <c r="I5" s="10">
        <v>2.3717999999999996E-2</v>
      </c>
      <c r="J5" s="10">
        <v>2.1989500000000002E-2</v>
      </c>
      <c r="K5" s="10">
        <v>8.427649999999999E-2</v>
      </c>
      <c r="L5" s="10">
        <v>0.125745</v>
      </c>
      <c r="M5" s="10">
        <v>0.16777599999999998</v>
      </c>
      <c r="N5" s="10">
        <v>6.6665000000000006E-3</v>
      </c>
      <c r="O5" s="10">
        <v>2.9651E-2</v>
      </c>
      <c r="P5" s="10"/>
      <c r="Q5" s="10">
        <v>5.3232500000000002E-2</v>
      </c>
      <c r="R5" s="10">
        <v>7.3630000000000001E-2</v>
      </c>
      <c r="S5" s="10"/>
      <c r="T5" s="11">
        <v>5.9930380536494061E-3</v>
      </c>
      <c r="U5" s="10">
        <v>0</v>
      </c>
      <c r="V5" s="11">
        <v>7.940775421085465E-2</v>
      </c>
      <c r="W5" s="10">
        <v>3.6900000000000002E-2</v>
      </c>
      <c r="X5" s="11"/>
      <c r="Y5" s="10">
        <v>4.1099999999999998E-2</v>
      </c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</row>
    <row r="6" spans="1:307" s="8" customFormat="1" ht="10" customHeight="1">
      <c r="B6" s="8" t="s">
        <v>43</v>
      </c>
      <c r="L6" s="8" t="s">
        <v>43</v>
      </c>
      <c r="V6" s="8" t="s">
        <v>43</v>
      </c>
    </row>
    <row r="7" spans="1:307" s="12" customFormat="1" ht="10" customHeight="1">
      <c r="A7" s="3" t="s">
        <v>44</v>
      </c>
      <c r="B7" s="10">
        <v>67.801299999999998</v>
      </c>
      <c r="C7" s="10">
        <v>76.23729800000001</v>
      </c>
      <c r="D7" s="10">
        <v>75.563299999999998</v>
      </c>
      <c r="E7" s="10">
        <v>77.624499999999998</v>
      </c>
      <c r="F7" s="10">
        <v>77.770899999999997</v>
      </c>
      <c r="G7" s="10">
        <v>78.849263000000079</v>
      </c>
      <c r="H7" s="10">
        <v>80.958468999999994</v>
      </c>
      <c r="I7" s="10">
        <v>72.613862999999995</v>
      </c>
      <c r="J7" s="10">
        <v>72.12456499999999</v>
      </c>
      <c r="K7" s="10">
        <v>67.98039</v>
      </c>
      <c r="L7" s="10">
        <v>66.075714999999988</v>
      </c>
      <c r="M7" s="10">
        <v>71.932980000000001</v>
      </c>
      <c r="N7" s="10">
        <v>64.411424499999995</v>
      </c>
      <c r="O7" s="10">
        <v>69.828303999999989</v>
      </c>
      <c r="P7" s="10"/>
      <c r="Q7" s="10">
        <v>76.23729800000001</v>
      </c>
      <c r="R7" s="10">
        <v>76.300480499999992</v>
      </c>
      <c r="S7" s="10"/>
      <c r="T7" s="11">
        <v>59.14</v>
      </c>
      <c r="U7" s="10">
        <v>59.343600000000002</v>
      </c>
      <c r="V7" s="11">
        <v>54</v>
      </c>
      <c r="W7" s="10">
        <v>54.029400000000003</v>
      </c>
      <c r="X7" s="11">
        <v>66.599999999999994</v>
      </c>
      <c r="Y7" s="10">
        <v>66.703199999999995</v>
      </c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</row>
    <row r="8" spans="1:307" s="15" customFormat="1" ht="10" customHeight="1">
      <c r="A8" s="9" t="s">
        <v>45</v>
      </c>
      <c r="B8" s="13">
        <v>0.1769</v>
      </c>
      <c r="C8" s="13">
        <v>0.18387599999999998</v>
      </c>
      <c r="D8" s="13">
        <v>0.1736</v>
      </c>
      <c r="E8" s="13">
        <v>0.15629999999999999</v>
      </c>
      <c r="F8" s="13">
        <v>0.15310000000000001</v>
      </c>
      <c r="G8" s="13">
        <v>0.16528800000000016</v>
      </c>
      <c r="H8" s="13">
        <v>0.11988700000000001</v>
      </c>
      <c r="I8" s="13">
        <v>0.15718199999999999</v>
      </c>
      <c r="J8" s="13">
        <v>0.52008650000000001</v>
      </c>
      <c r="K8" s="13">
        <v>0.23760600000000001</v>
      </c>
      <c r="L8" s="13">
        <v>0.228159</v>
      </c>
      <c r="M8" s="13">
        <v>0.20952399999999999</v>
      </c>
      <c r="N8" s="13">
        <v>0.17800550000000001</v>
      </c>
      <c r="O8" s="13">
        <v>0.18079149999999999</v>
      </c>
      <c r="P8" s="13"/>
      <c r="Q8" s="13">
        <v>0.18387599999999998</v>
      </c>
      <c r="R8" s="13">
        <v>0.18178649999999999</v>
      </c>
      <c r="S8" s="13"/>
      <c r="T8" s="14">
        <v>1.0509999999999999</v>
      </c>
      <c r="U8" s="13">
        <v>1.0428999999999999</v>
      </c>
      <c r="V8" s="14">
        <v>2.2650000000000001</v>
      </c>
      <c r="W8" s="13">
        <v>2.2612000000000001</v>
      </c>
      <c r="X8" s="14">
        <v>0.66</v>
      </c>
      <c r="Y8" s="13">
        <v>0.67820000000000003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</row>
    <row r="9" spans="1:307" s="12" customFormat="1" ht="10" customHeight="1">
      <c r="A9" s="3" t="s">
        <v>46</v>
      </c>
      <c r="B9" s="10">
        <v>12.904199999999999</v>
      </c>
      <c r="C9" s="10">
        <v>11.5902575</v>
      </c>
      <c r="D9" s="10">
        <v>12.963800000000001</v>
      </c>
      <c r="E9" s="10">
        <v>11.726900000000001</v>
      </c>
      <c r="F9" s="10">
        <v>11.417299999999999</v>
      </c>
      <c r="G9" s="10">
        <v>10.34621400000001</v>
      </c>
      <c r="H9" s="10">
        <v>5.9057729999999999</v>
      </c>
      <c r="I9" s="10">
        <v>11.367153</v>
      </c>
      <c r="J9" s="10">
        <v>13.8622405</v>
      </c>
      <c r="K9" s="10">
        <v>16.892214500000001</v>
      </c>
      <c r="L9" s="10">
        <v>15.033244</v>
      </c>
      <c r="M9" s="10">
        <v>13.739208</v>
      </c>
      <c r="N9" s="10">
        <v>12.268747999999999</v>
      </c>
      <c r="O9" s="10">
        <v>12.0989015</v>
      </c>
      <c r="P9" s="10"/>
      <c r="Q9" s="10">
        <v>11.5902575</v>
      </c>
      <c r="R9" s="10">
        <v>11.600306999999999</v>
      </c>
      <c r="S9" s="10"/>
      <c r="T9" s="11">
        <v>17.03</v>
      </c>
      <c r="U9" s="10">
        <v>16.936499999999999</v>
      </c>
      <c r="V9" s="11">
        <v>13.48</v>
      </c>
      <c r="W9" s="10">
        <v>13.4948</v>
      </c>
      <c r="X9" s="11">
        <v>14.9</v>
      </c>
      <c r="Y9" s="10">
        <v>14.9649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</row>
    <row r="10" spans="1:307" s="12" customFormat="1" ht="10" customHeight="1">
      <c r="A10" s="3" t="s">
        <v>47</v>
      </c>
      <c r="B10" s="10">
        <v>1.5104</v>
      </c>
      <c r="C10" s="10">
        <v>2.1793485000000001</v>
      </c>
      <c r="D10" s="10">
        <v>1.5101</v>
      </c>
      <c r="E10" s="10">
        <v>1.0536000000000001</v>
      </c>
      <c r="F10" s="10">
        <v>1.2877000000000001</v>
      </c>
      <c r="G10" s="10">
        <v>1.7501710000000017</v>
      </c>
      <c r="H10" s="10">
        <v>0.802647</v>
      </c>
      <c r="I10" s="10">
        <v>1.4181554999999999</v>
      </c>
      <c r="J10" s="10">
        <v>3.4395159999999998</v>
      </c>
      <c r="K10" s="10">
        <v>2.5384440000000001</v>
      </c>
      <c r="L10" s="10">
        <v>1.3428959999999999</v>
      </c>
      <c r="M10" s="10">
        <v>1.721174</v>
      </c>
      <c r="N10" s="10">
        <v>1.8444315</v>
      </c>
      <c r="O10" s="10">
        <v>1.4840424999999999</v>
      </c>
      <c r="P10" s="10"/>
      <c r="Q10" s="10">
        <v>2.1793485000000001</v>
      </c>
      <c r="R10" s="10">
        <v>2.0709930000000001</v>
      </c>
      <c r="S10" s="10"/>
      <c r="T10" s="11">
        <v>6.1007118</v>
      </c>
      <c r="U10" s="10">
        <v>6.0833000000000004</v>
      </c>
      <c r="V10" s="11">
        <v>12.390383699999999</v>
      </c>
      <c r="W10" s="10">
        <v>12.4041</v>
      </c>
      <c r="X10" s="11">
        <v>4.4090690000000006</v>
      </c>
      <c r="Y10" s="10">
        <v>4.4447999999999999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</row>
    <row r="11" spans="1:307" s="15" customFormat="1" ht="10" customHeight="1">
      <c r="A11" s="9" t="s">
        <v>48</v>
      </c>
      <c r="B11" s="13">
        <v>5.0099999999999999E-2</v>
      </c>
      <c r="C11" s="13">
        <v>2.7462E-2</v>
      </c>
      <c r="D11" s="13">
        <v>2.2100000000000002E-2</v>
      </c>
      <c r="E11" s="13">
        <v>7.7000000000000002E-3</v>
      </c>
      <c r="F11" s="13">
        <v>1.7399999999999999E-2</v>
      </c>
      <c r="G11" s="13">
        <v>3.7248000000000031E-2</v>
      </c>
      <c r="H11" s="13">
        <v>2.8986999999999999E-2</v>
      </c>
      <c r="I11" s="13">
        <v>5.0752499999999999E-2</v>
      </c>
      <c r="J11" s="13">
        <v>8.6863499999999996E-2</v>
      </c>
      <c r="K11" s="13">
        <v>5.4127999999999996E-2</v>
      </c>
      <c r="L11" s="13">
        <v>8.0396000000000009E-2</v>
      </c>
      <c r="M11" s="13">
        <v>7.6341999999999993E-2</v>
      </c>
      <c r="N11" s="13">
        <v>4.4372025000000006</v>
      </c>
      <c r="O11" s="13">
        <v>4.4974E-2</v>
      </c>
      <c r="P11" s="13"/>
      <c r="Q11" s="13">
        <v>2.7462E-2</v>
      </c>
      <c r="R11" s="13">
        <v>2.8457E-2</v>
      </c>
      <c r="S11" s="13"/>
      <c r="T11" s="14">
        <v>0.1004</v>
      </c>
      <c r="U11" s="13">
        <v>9.9599999999999994E-2</v>
      </c>
      <c r="V11" s="14">
        <v>0.1966</v>
      </c>
      <c r="W11" s="13">
        <v>0.19719999999999999</v>
      </c>
      <c r="X11" s="14">
        <v>4.1319040000000001E-2</v>
      </c>
      <c r="Y11" s="13">
        <v>4.19E-2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</row>
    <row r="12" spans="1:307" s="12" customFormat="1" ht="10" customHeight="1">
      <c r="A12" s="3" t="s">
        <v>49</v>
      </c>
      <c r="B12" s="10">
        <v>6.8900000000000003E-2</v>
      </c>
      <c r="C12" s="10">
        <v>1.99995E-2</v>
      </c>
      <c r="D12" s="10">
        <v>3.85E-2</v>
      </c>
      <c r="E12" s="10">
        <v>1.9099999999999999E-2</v>
      </c>
      <c r="F12" s="10">
        <v>2.2200000000000001E-2</v>
      </c>
      <c r="G12" s="10">
        <v>8.0607000000000067E-2</v>
      </c>
      <c r="H12" s="10">
        <v>6.8680000000000005E-2</v>
      </c>
      <c r="I12" s="10">
        <v>4.0501499999999996E-2</v>
      </c>
      <c r="J12" s="10">
        <v>0.364369</v>
      </c>
      <c r="K12" s="10">
        <v>9.8206500000000002E-2</v>
      </c>
      <c r="L12" s="10">
        <v>7.6356000000000007E-2</v>
      </c>
      <c r="M12" s="10">
        <v>8.1437999999999997E-2</v>
      </c>
      <c r="N12" s="10">
        <v>0.12497199999999999</v>
      </c>
      <c r="O12" s="10">
        <v>2.3979500000000001E-2</v>
      </c>
      <c r="P12" s="10"/>
      <c r="Q12" s="10">
        <v>1.99995E-2</v>
      </c>
      <c r="R12" s="10">
        <v>1.48255E-2</v>
      </c>
      <c r="S12" s="10"/>
      <c r="T12" s="11">
        <v>1.8</v>
      </c>
      <c r="U12" s="10">
        <v>1.7769999999999999</v>
      </c>
      <c r="V12" s="11">
        <v>3.5990000000000002</v>
      </c>
      <c r="W12" s="10">
        <v>3.6131000000000002</v>
      </c>
      <c r="X12" s="11">
        <v>0.96</v>
      </c>
      <c r="Y12" s="10">
        <v>0.97629999999999995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</row>
    <row r="13" spans="1:307" s="12" customFormat="1" ht="10" customHeight="1">
      <c r="A13" s="3" t="s">
        <v>50</v>
      </c>
      <c r="B13" s="10">
        <v>1.0404</v>
      </c>
      <c r="C13" s="10">
        <v>0.4122285</v>
      </c>
      <c r="D13" s="10">
        <v>0.47889999999999999</v>
      </c>
      <c r="E13" s="10">
        <v>0.3377</v>
      </c>
      <c r="F13" s="10">
        <v>0.37159999999999999</v>
      </c>
      <c r="G13" s="10">
        <v>0.26684700000000028</v>
      </c>
      <c r="H13" s="10">
        <v>1.5449970000000002</v>
      </c>
      <c r="I13" s="10">
        <v>1.1213789999999997</v>
      </c>
      <c r="J13" s="10">
        <v>1.427427</v>
      </c>
      <c r="K13" s="10">
        <v>0.39471649999999997</v>
      </c>
      <c r="L13" s="10">
        <v>1.700739</v>
      </c>
      <c r="M13" s="10">
        <v>0.87239599999999995</v>
      </c>
      <c r="N13" s="10">
        <v>1.610706</v>
      </c>
      <c r="O13" s="10">
        <v>1.5979700000000001</v>
      </c>
      <c r="P13" s="10"/>
      <c r="Q13" s="10">
        <v>0.4122285</v>
      </c>
      <c r="R13" s="10">
        <v>0.41401950000000004</v>
      </c>
      <c r="S13" s="10"/>
      <c r="T13" s="11">
        <v>5.15</v>
      </c>
      <c r="U13" s="10">
        <v>5.1741999999999999</v>
      </c>
      <c r="V13" s="11">
        <v>7.1139999999999999</v>
      </c>
      <c r="W13" s="10">
        <v>7.0701999999999998</v>
      </c>
      <c r="X13" s="11">
        <v>2.1</v>
      </c>
      <c r="Y13" s="10">
        <v>2.1084000000000001</v>
      </c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</row>
    <row r="14" spans="1:307" s="12" customFormat="1" ht="10" customHeight="1">
      <c r="A14" s="3" t="s">
        <v>51</v>
      </c>
      <c r="B14" s="10">
        <v>3.0434999999999999</v>
      </c>
      <c r="C14" s="10">
        <v>3.1474834999999999</v>
      </c>
      <c r="D14" s="10">
        <v>2.5427</v>
      </c>
      <c r="E14" s="10">
        <v>3.2526999999999999</v>
      </c>
      <c r="F14" s="10">
        <v>3.1217999999999999</v>
      </c>
      <c r="G14" s="10">
        <v>1.8608480000000021</v>
      </c>
      <c r="H14" s="10">
        <v>0.72962400000000005</v>
      </c>
      <c r="I14" s="10">
        <v>3.4136834999999999</v>
      </c>
      <c r="J14" s="10">
        <v>3.2926540000000002</v>
      </c>
      <c r="K14" s="10">
        <v>5.0721119999999997</v>
      </c>
      <c r="L14" s="10">
        <v>2.6209500000000001</v>
      </c>
      <c r="M14" s="10">
        <v>1.5983799999999999</v>
      </c>
      <c r="N14" s="10">
        <v>2.2401429999999998</v>
      </c>
      <c r="O14" s="10">
        <v>3.4010094999999998</v>
      </c>
      <c r="P14" s="10"/>
      <c r="Q14" s="10">
        <v>3.1474834999999999</v>
      </c>
      <c r="R14" s="10">
        <v>3.1533540000000002</v>
      </c>
      <c r="S14" s="10"/>
      <c r="T14" s="11">
        <v>4.2039999999999997</v>
      </c>
      <c r="U14" s="10">
        <v>4.1803999999999997</v>
      </c>
      <c r="V14" s="11">
        <v>3.12</v>
      </c>
      <c r="W14" s="10">
        <v>3.1274999999999999</v>
      </c>
      <c r="X14" s="11">
        <v>2.78</v>
      </c>
      <c r="Y14" s="10">
        <v>2.7949999999999999</v>
      </c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</row>
    <row r="15" spans="1:307" s="12" customFormat="1" ht="10" customHeight="1">
      <c r="A15" s="3" t="s">
        <v>52</v>
      </c>
      <c r="B15" s="10">
        <v>3.3613</v>
      </c>
      <c r="C15" s="10">
        <v>5.0142029999999993</v>
      </c>
      <c r="D15" s="10">
        <v>4.9645000000000001</v>
      </c>
      <c r="E15" s="10">
        <v>5.3700999999999999</v>
      </c>
      <c r="F15" s="10">
        <v>5.2138</v>
      </c>
      <c r="G15" s="10">
        <v>4.6787950000000045</v>
      </c>
      <c r="H15" s="10">
        <v>1.4488450000000002</v>
      </c>
      <c r="I15" s="10">
        <v>2.2700939999999998</v>
      </c>
      <c r="J15" s="10">
        <v>2.403721</v>
      </c>
      <c r="K15" s="10">
        <v>5.2240485000000003</v>
      </c>
      <c r="L15" s="10">
        <v>2.7841660000000004</v>
      </c>
      <c r="M15" s="10">
        <v>2.5965100000000003</v>
      </c>
      <c r="N15" s="10">
        <v>2.9926614999999996</v>
      </c>
      <c r="O15" s="10">
        <v>2.5845125000000002</v>
      </c>
      <c r="P15" s="10"/>
      <c r="Q15" s="10">
        <v>5.0142029999999993</v>
      </c>
      <c r="R15" s="10">
        <v>5.0169890000000006</v>
      </c>
      <c r="S15" s="10"/>
      <c r="T15" s="11">
        <v>2.8980000000000001</v>
      </c>
      <c r="U15" s="10">
        <v>2.8765999999999998</v>
      </c>
      <c r="V15" s="11">
        <v>1.774</v>
      </c>
      <c r="W15" s="10">
        <v>1.7614000000000001</v>
      </c>
      <c r="X15" s="11">
        <v>5.38</v>
      </c>
      <c r="Y15" s="10">
        <v>5.4156000000000004</v>
      </c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</row>
    <row r="16" spans="1:307" s="15" customFormat="1" ht="10" customHeight="1">
      <c r="A16" s="9" t="s">
        <v>53</v>
      </c>
      <c r="B16" s="13">
        <v>7.0000000000000001E-3</v>
      </c>
      <c r="C16" s="13">
        <v>7.9600000000000001E-3</v>
      </c>
      <c r="D16" s="13">
        <v>1.24E-2</v>
      </c>
      <c r="E16" s="13">
        <v>7.0000000000000001E-3</v>
      </c>
      <c r="F16" s="13">
        <v>5.7000000000000002E-3</v>
      </c>
      <c r="G16" s="13">
        <v>3.3756000000000029E-2</v>
      </c>
      <c r="H16" s="13">
        <v>8.2820000000000012E-3</v>
      </c>
      <c r="I16" s="13">
        <v>6.3314999999999995E-3</v>
      </c>
      <c r="J16" s="13">
        <v>6.2386500000000004E-2</v>
      </c>
      <c r="K16" s="13">
        <v>8.8555000000000005E-3</v>
      </c>
      <c r="L16" s="13">
        <v>1.1311999999999999E-2</v>
      </c>
      <c r="M16" s="13">
        <v>1.6855999999999999E-2</v>
      </c>
      <c r="N16" s="13">
        <v>1.0348E-2</v>
      </c>
      <c r="O16" s="13">
        <v>8.2585000000000002E-3</v>
      </c>
      <c r="P16" s="13"/>
      <c r="Q16" s="13">
        <v>7.9600000000000001E-3</v>
      </c>
      <c r="R16" s="13">
        <v>7.0645000000000005E-3</v>
      </c>
      <c r="S16" s="13"/>
      <c r="T16" s="14">
        <v>0.48299999999999998</v>
      </c>
      <c r="U16" s="13">
        <v>0.48720000000000002</v>
      </c>
      <c r="V16" s="14">
        <v>0.35930000000000001</v>
      </c>
      <c r="W16" s="13">
        <v>0.35949999999999999</v>
      </c>
      <c r="X16" s="14">
        <v>0.28999999999999998</v>
      </c>
      <c r="Y16" s="13">
        <v>0.2903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</row>
    <row r="17" spans="1:307" s="12" customFormat="1" ht="10" customHeight="1">
      <c r="A17" s="3" t="s">
        <v>54</v>
      </c>
      <c r="B17" s="10">
        <f>SUM(B7:B16)</f>
        <v>89.964000000000013</v>
      </c>
      <c r="C17" s="10">
        <f t="shared" ref="C17:BN17" si="0">SUM(C7:C16)</f>
        <v>98.820116499999997</v>
      </c>
      <c r="D17" s="10">
        <f t="shared" si="0"/>
        <v>98.269899999999978</v>
      </c>
      <c r="E17" s="10">
        <f t="shared" si="0"/>
        <v>99.555599999999998</v>
      </c>
      <c r="F17" s="10">
        <f t="shared" si="0"/>
        <v>99.381499999999988</v>
      </c>
      <c r="G17" s="10">
        <f t="shared" si="0"/>
        <v>98.069037000000108</v>
      </c>
      <c r="H17" s="10">
        <f t="shared" si="0"/>
        <v>91.616190999999986</v>
      </c>
      <c r="I17" s="10">
        <f t="shared" si="0"/>
        <v>92.459095500000018</v>
      </c>
      <c r="J17" s="10">
        <f t="shared" si="0"/>
        <v>97.583828999999994</v>
      </c>
      <c r="K17" s="10">
        <f t="shared" si="0"/>
        <v>98.500721499999997</v>
      </c>
      <c r="L17" s="10">
        <f t="shared" si="0"/>
        <v>89.953932999999978</v>
      </c>
      <c r="M17" s="10">
        <f t="shared" si="0"/>
        <v>92.844808000000015</v>
      </c>
      <c r="N17" s="10">
        <f t="shared" si="0"/>
        <v>90.118642499999979</v>
      </c>
      <c r="O17" s="10">
        <f t="shared" si="0"/>
        <v>91.25274349999998</v>
      </c>
      <c r="P17" s="10"/>
      <c r="Q17" s="10">
        <f t="shared" si="0"/>
        <v>98.820116499999997</v>
      </c>
      <c r="R17" s="10">
        <f t="shared" si="0"/>
        <v>98.788276499999981</v>
      </c>
      <c r="S17" s="10"/>
      <c r="T17" s="11">
        <f t="shared" si="0"/>
        <v>97.957111799999993</v>
      </c>
      <c r="U17" s="10">
        <f t="shared" si="0"/>
        <v>98.001300000000001</v>
      </c>
      <c r="V17" s="11">
        <f t="shared" si="0"/>
        <v>98.298283700000027</v>
      </c>
      <c r="W17" s="10">
        <f t="shared" si="0"/>
        <v>98.318399999999997</v>
      </c>
      <c r="X17" s="11">
        <f t="shared" si="0"/>
        <v>98.120388039999995</v>
      </c>
      <c r="Y17" s="10">
        <f t="shared" si="0"/>
        <v>98.418599999999998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</row>
    <row r="18" spans="1:307" s="12" customFormat="1" ht="10" customHeight="1">
      <c r="A18" s="9" t="s">
        <v>55</v>
      </c>
      <c r="B18" s="10">
        <v>9.6079276174063359</v>
      </c>
      <c r="C18" s="10">
        <v>0.63396226415107326</v>
      </c>
      <c r="D18" s="10">
        <v>1.1082821626479733</v>
      </c>
      <c r="E18" s="10">
        <v>0.42788129744649894</v>
      </c>
      <c r="F18" s="10">
        <v>0.45784654246926981</v>
      </c>
      <c r="G18" s="10">
        <v>1.5760869565219235</v>
      </c>
      <c r="H18" s="10">
        <v>7.8535056795924207</v>
      </c>
      <c r="I18" s="10">
        <v>7.5450630084542931</v>
      </c>
      <c r="J18" s="10">
        <v>2.1558872305138936</v>
      </c>
      <c r="K18" s="10">
        <v>1.1537211569712715</v>
      </c>
      <c r="L18" s="10">
        <v>9.6461668070766642</v>
      </c>
      <c r="M18" s="10">
        <v>6.5448297407063132</v>
      </c>
      <c r="N18" s="10">
        <v>9.407869107908267</v>
      </c>
      <c r="O18" s="10">
        <v>8.2217612672075013</v>
      </c>
      <c r="P18" s="10"/>
      <c r="Q18" s="10">
        <v>0.63396226415107326</v>
      </c>
      <c r="R18" s="10">
        <v>0.63396226415107326</v>
      </c>
      <c r="S18" s="10"/>
      <c r="T18" s="11"/>
      <c r="U18" s="10"/>
      <c r="V18" s="11"/>
      <c r="W18" s="10"/>
      <c r="X18" s="11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</row>
    <row r="19" spans="1:307" s="12" customFormat="1" ht="10" customHeight="1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1"/>
      <c r="U19" s="10"/>
      <c r="V19" s="11"/>
      <c r="W19" s="10"/>
      <c r="X19" s="11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</row>
    <row r="20" spans="1:307" s="6" customFormat="1" ht="10" customHeight="1">
      <c r="B20" s="6" t="s">
        <v>56</v>
      </c>
      <c r="L20" s="6" t="s">
        <v>56</v>
      </c>
      <c r="V20" s="6" t="s">
        <v>56</v>
      </c>
    </row>
    <row r="21" spans="1:307" s="12" customFormat="1" ht="10" customHeight="1">
      <c r="A21" s="3" t="s">
        <v>44</v>
      </c>
      <c r="B21" s="10">
        <f>B7/B$17*100</f>
        <v>75.364923747276677</v>
      </c>
      <c r="C21" s="10">
        <f>C7/C$17*100</f>
        <v>77.147549203708948</v>
      </c>
      <c r="D21" s="10">
        <f>D7/D$17*100</f>
        <v>76.89363681045775</v>
      </c>
      <c r="E21" s="10">
        <f>E7/E$17*100</f>
        <v>77.971003137945033</v>
      </c>
      <c r="F21" s="10">
        <f>F7/F$17*100</f>
        <v>78.254906597304327</v>
      </c>
      <c r="G21" s="10">
        <f>G7/G$17*100</f>
        <v>80.401791851999107</v>
      </c>
      <c r="H21" s="10">
        <f>H7/H$17*100</f>
        <v>88.366988538084939</v>
      </c>
      <c r="I21" s="10">
        <f>I7/I$17*100</f>
        <v>78.536203071551768</v>
      </c>
      <c r="J21" s="10">
        <f>J7/J$17*100</f>
        <v>73.910365825058975</v>
      </c>
      <c r="K21" s="10">
        <f>K7/K$17*100</f>
        <v>69.015118838494999</v>
      </c>
      <c r="L21" s="10">
        <f>L7/L$17*100</f>
        <v>73.455059491395446</v>
      </c>
      <c r="M21" s="10">
        <f>M7/M$17*100</f>
        <v>77.476577904065451</v>
      </c>
      <c r="N21" s="10">
        <f>N7/N$17*100</f>
        <v>71.474028805970988</v>
      </c>
      <c r="O21" s="10">
        <f>O7/O$17*100</f>
        <v>76.521868079506021</v>
      </c>
      <c r="P21" s="10"/>
      <c r="Q21" s="10">
        <f>Q7/Q$17*100</f>
        <v>77.147549203708948</v>
      </c>
      <c r="R21" s="10">
        <f>R7/R$17*100</f>
        <v>77.236371767251157</v>
      </c>
      <c r="S21" s="10"/>
      <c r="T21" s="11">
        <f>T7/T$17*100</f>
        <v>60.373360252542682</v>
      </c>
      <c r="U21" s="10">
        <f>U7/U$17*100</f>
        <v>60.553890611655149</v>
      </c>
      <c r="V21" s="11">
        <f>V7/V$17*100</f>
        <v>54.934835042292796</v>
      </c>
      <c r="W21" s="10">
        <f>W7/W$17*100</f>
        <v>54.95349802275058</v>
      </c>
      <c r="X21" s="11">
        <f>X7/X$17*100</f>
        <v>67.875801686444277</v>
      </c>
      <c r="Y21" s="10">
        <f>Y7/Y$17*100</f>
        <v>67.774993751181185</v>
      </c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</row>
    <row r="22" spans="1:307" s="15" customFormat="1" ht="10" customHeight="1">
      <c r="A22" s="9" t="s">
        <v>45</v>
      </c>
      <c r="B22" s="10">
        <f>B8/B$17*100</f>
        <v>0.19663420923925123</v>
      </c>
      <c r="C22" s="10">
        <f>C8/C$17*100</f>
        <v>0.18607142605422852</v>
      </c>
      <c r="D22" s="10">
        <f>D8/D$17*100</f>
        <v>0.17665633118584637</v>
      </c>
      <c r="E22" s="10">
        <f>E8/E$17*100</f>
        <v>0.15699769776888492</v>
      </c>
      <c r="F22" s="10">
        <f>F8/F$17*100</f>
        <v>0.15405281667111084</v>
      </c>
      <c r="G22" s="10">
        <f>G8/G$17*100</f>
        <v>0.16854249318263417</v>
      </c>
      <c r="H22" s="10">
        <f>H8/H$17*100</f>
        <v>0.1308578742375352</v>
      </c>
      <c r="I22" s="10">
        <f>I8/I$17*100</f>
        <v>0.17000166305974729</v>
      </c>
      <c r="J22" s="10">
        <f>J8/J$17*100</f>
        <v>0.53296381719147345</v>
      </c>
      <c r="K22" s="10">
        <f>K8/K$17*100</f>
        <v>0.2412225985573111</v>
      </c>
      <c r="L22" s="10">
        <f>L8/L$17*100</f>
        <v>0.25363982695453691</v>
      </c>
      <c r="M22" s="10">
        <f>M8/M$17*100</f>
        <v>0.22567120823816011</v>
      </c>
      <c r="N22" s="10">
        <f>N8/N$17*100</f>
        <v>0.19752350353036005</v>
      </c>
      <c r="O22" s="10">
        <f>O8/O$17*100</f>
        <v>0.19812171455425887</v>
      </c>
      <c r="P22" s="10"/>
      <c r="Q22" s="10">
        <f>Q8/Q$17*100</f>
        <v>0.18607142605422852</v>
      </c>
      <c r="R22" s="10">
        <f>R8/R$17*100</f>
        <v>0.18401626836763371</v>
      </c>
      <c r="S22" s="10"/>
      <c r="T22" s="11">
        <f>T8/T$17*100</f>
        <v>1.072918525962502</v>
      </c>
      <c r="U22" s="10">
        <f>U8/U$17*100</f>
        <v>1.0641695569344487</v>
      </c>
      <c r="V22" s="11">
        <f>V8/V$17*100</f>
        <v>2.3042111364961699</v>
      </c>
      <c r="W22" s="10">
        <f>W8/W$17*100</f>
        <v>2.2998746928347087</v>
      </c>
      <c r="X22" s="11">
        <f>X8/X$17*100</f>
        <v>0.67264307977557414</v>
      </c>
      <c r="Y22" s="10">
        <f>Y8/Y$17*100</f>
        <v>0.68909738606320348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</row>
    <row r="23" spans="1:307" s="12" customFormat="1" ht="10" customHeight="1">
      <c r="A23" s="3" t="s">
        <v>46</v>
      </c>
      <c r="B23" s="10">
        <f>B9/B$17*100</f>
        <v>14.343737494997995</v>
      </c>
      <c r="C23" s="10">
        <f>C9/C$17*100</f>
        <v>11.728641809484206</v>
      </c>
      <c r="D23" s="10">
        <f>D9/D$17*100</f>
        <v>13.192035404533845</v>
      </c>
      <c r="E23" s="10">
        <f>E9/E$17*100</f>
        <v>11.779246973550459</v>
      </c>
      <c r="F23" s="10">
        <f>F9/F$17*100</f>
        <v>11.488355478635361</v>
      </c>
      <c r="G23" s="10">
        <f>G9/G$17*100</f>
        <v>10.549929229956646</v>
      </c>
      <c r="H23" s="10">
        <f>H9/H$17*100</f>
        <v>6.4462110196220683</v>
      </c>
      <c r="I23" s="10">
        <f>I9/I$17*100</f>
        <v>12.294250704626455</v>
      </c>
      <c r="J23" s="10">
        <f>J9/J$17*100</f>
        <v>14.205468920470421</v>
      </c>
      <c r="K23" s="10">
        <f>K9/K$17*100</f>
        <v>17.149330728506392</v>
      </c>
      <c r="L23" s="10">
        <f>L9/L$17*100</f>
        <v>16.712158655697692</v>
      </c>
      <c r="M23" s="10">
        <f>M9/M$17*100</f>
        <v>14.798035879399954</v>
      </c>
      <c r="N23" s="10">
        <f>N9/N$17*100</f>
        <v>13.613995572558698</v>
      </c>
      <c r="O23" s="10">
        <f>O9/O$17*100</f>
        <v>13.258671505038095</v>
      </c>
      <c r="P23" s="10"/>
      <c r="Q23" s="10">
        <f>Q9/Q$17*100</f>
        <v>11.728641809484206</v>
      </c>
      <c r="R23" s="10">
        <f>R9/R$17*100</f>
        <v>11.742594780464664</v>
      </c>
      <c r="S23" s="10"/>
      <c r="T23" s="11">
        <f>T9/T$17*100</f>
        <v>17.385159369306766</v>
      </c>
      <c r="U23" s="10">
        <f>U9/U$17*100</f>
        <v>17.281913607268471</v>
      </c>
      <c r="V23" s="11">
        <f>V9/V$17*100</f>
        <v>13.71336252537235</v>
      </c>
      <c r="W23" s="10">
        <f>W9/W$17*100</f>
        <v>13.725609855327182</v>
      </c>
      <c r="X23" s="11">
        <f>X9/X$17*100</f>
        <v>15.185427104024324</v>
      </c>
      <c r="Y23" s="10">
        <f>Y9/Y$17*100</f>
        <v>15.205357523882682</v>
      </c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</row>
    <row r="24" spans="1:307" s="12" customFormat="1" ht="10" customHeight="1">
      <c r="A24" s="3" t="s">
        <v>47</v>
      </c>
      <c r="B24" s="10">
        <f>B10/B$17*100</f>
        <v>1.6788937797341155</v>
      </c>
      <c r="C24" s="10">
        <f>C10/C$17*100</f>
        <v>2.2053692883472769</v>
      </c>
      <c r="D24" s="10">
        <f>D10/D$17*100</f>
        <v>1.5366862080860979</v>
      </c>
      <c r="E24" s="10">
        <f>E10/E$17*100</f>
        <v>1.0583030989718309</v>
      </c>
      <c r="F24" s="10">
        <f>F10/F$17*100</f>
        <v>1.295713991034549</v>
      </c>
      <c r="G24" s="10">
        <f>G10/G$17*100</f>
        <v>1.7846315754074342</v>
      </c>
      <c r="H24" s="10">
        <f>H10/H$17*100</f>
        <v>0.87609732650858629</v>
      </c>
      <c r="I24" s="10">
        <f>I10/I$17*100</f>
        <v>1.5338193525806227</v>
      </c>
      <c r="J24" s="10">
        <f>J10/J$17*100</f>
        <v>3.5246782538119095</v>
      </c>
      <c r="K24" s="10">
        <f>K10/K$17*100</f>
        <v>2.5770816308183084</v>
      </c>
      <c r="L24" s="10">
        <f>L10/L$17*100</f>
        <v>1.4928708008798239</v>
      </c>
      <c r="M24" s="10">
        <f>M10/M$17*100</f>
        <v>1.8538182555130061</v>
      </c>
      <c r="N24" s="10">
        <f>N10/N$17*100</f>
        <v>2.0466703101969168</v>
      </c>
      <c r="O24" s="10">
        <f>O10/O$17*100</f>
        <v>1.6262990492992686</v>
      </c>
      <c r="P24" s="10"/>
      <c r="Q24" s="10">
        <f>Q10/Q$17*100</f>
        <v>2.2053692883472769</v>
      </c>
      <c r="R24" s="10">
        <f>R10/R$17*100</f>
        <v>2.0963955171340602</v>
      </c>
      <c r="S24" s="10"/>
      <c r="T24" s="11">
        <f>T10/T$17*100</f>
        <v>6.2279416858021328</v>
      </c>
      <c r="U24" s="10">
        <f>U10/U$17*100</f>
        <v>6.2073666369731839</v>
      </c>
      <c r="V24" s="11">
        <f>V10/V$17*100</f>
        <v>12.604883049448395</v>
      </c>
      <c r="W24" s="10">
        <f>W10/W$17*100</f>
        <v>12.616254943123566</v>
      </c>
      <c r="X24" s="11">
        <f>X10/X$17*100</f>
        <v>4.493529925913653</v>
      </c>
      <c r="Y24" s="10">
        <f>Y10/Y$17*100</f>
        <v>4.5162194950954397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</row>
    <row r="25" spans="1:307" s="15" customFormat="1" ht="10" customHeight="1">
      <c r="A25" s="9" t="s">
        <v>48</v>
      </c>
      <c r="B25" s="10">
        <f>B11/B$17*100</f>
        <v>5.5688942243564077E-2</v>
      </c>
      <c r="C25" s="10">
        <f>C11/C$17*100</f>
        <v>2.7789888306800372E-2</v>
      </c>
      <c r="D25" s="10">
        <f>D11/D$17*100</f>
        <v>2.2489083635986205E-2</v>
      </c>
      <c r="E25" s="10">
        <f>E11/E$17*100</f>
        <v>7.7343715471555599E-3</v>
      </c>
      <c r="F25" s="10">
        <f>F11/F$17*100</f>
        <v>1.7508288766017819E-2</v>
      </c>
      <c r="G25" s="10">
        <f>G11/G$17*100</f>
        <v>3.7981406914396429E-2</v>
      </c>
      <c r="H25" s="10">
        <f>H11/H$17*100</f>
        <v>3.1639603964762085E-2</v>
      </c>
      <c r="I25" s="10">
        <f>I11/I$17*100</f>
        <v>5.4891841333230426E-2</v>
      </c>
      <c r="J25" s="10">
        <f>J11/J$17*100</f>
        <v>8.9014236159968674E-2</v>
      </c>
      <c r="K25" s="10">
        <f>K11/K$17*100</f>
        <v>5.495188174839917E-2</v>
      </c>
      <c r="L25" s="10">
        <f>L11/L$17*100</f>
        <v>8.9374635792745197E-2</v>
      </c>
      <c r="M25" s="10">
        <f>M11/M$17*100</f>
        <v>8.2225384105484911E-2</v>
      </c>
      <c r="N25" s="10">
        <f>N11/N$17*100</f>
        <v>4.923734287275801</v>
      </c>
      <c r="O25" s="10">
        <f>O11/O$17*100</f>
        <v>4.9285093548995608E-2</v>
      </c>
      <c r="P25" s="10"/>
      <c r="Q25" s="10">
        <f>Q11/Q$17*100</f>
        <v>2.7789888306800372E-2</v>
      </c>
      <c r="R25" s="10">
        <f>R11/R$17*100</f>
        <v>2.8806049673313214E-2</v>
      </c>
      <c r="S25" s="10"/>
      <c r="T25" s="11">
        <f>T11/T$17*100</f>
        <v>0.10249383444970046</v>
      </c>
      <c r="U25" s="10">
        <f>U11/U$17*100</f>
        <v>0.10163130489085348</v>
      </c>
      <c r="V25" s="11">
        <f>V11/V$17*100</f>
        <v>0.20000349202434747</v>
      </c>
      <c r="W25" s="10">
        <f>W11/W$17*100</f>
        <v>0.20057283275561849</v>
      </c>
      <c r="X25" s="11">
        <f>X11/X$17*100</f>
        <v>4.2110555028742634E-2</v>
      </c>
      <c r="Y25" s="10">
        <f>Y11/Y$17*100</f>
        <v>4.2573253429737876E-2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</row>
    <row r="26" spans="1:307" s="11" customFormat="1" ht="10" customHeight="1">
      <c r="A26" s="3" t="s">
        <v>49</v>
      </c>
      <c r="B26" s="10">
        <f>B12/B$17*100</f>
        <v>7.6586190031568177E-2</v>
      </c>
      <c r="C26" s="10">
        <f>C12/C$17*100</f>
        <v>2.0238288223430701E-2</v>
      </c>
      <c r="D26" s="10">
        <f>D12/D$17*100</f>
        <v>3.9177815383957863E-2</v>
      </c>
      <c r="E26" s="10">
        <f>E12/E$17*100</f>
        <v>1.9185259292294955E-2</v>
      </c>
      <c r="F26" s="10">
        <f>F12/F$17*100</f>
        <v>2.233816152905722E-2</v>
      </c>
      <c r="G26" s="10">
        <f>G12/G$17*100</f>
        <v>8.2194138400686012E-2</v>
      </c>
      <c r="H26" s="10">
        <f>H12/H$17*100</f>
        <v>7.4964915317206338E-2</v>
      </c>
      <c r="I26" s="10">
        <f>I12/I$17*100</f>
        <v>4.3804776351072987E-2</v>
      </c>
      <c r="J26" s="10">
        <f>J12/J$17*100</f>
        <v>0.3733907592414723</v>
      </c>
      <c r="K26" s="10">
        <f>K12/K$17*100</f>
        <v>9.970130015748159E-2</v>
      </c>
      <c r="L26" s="10">
        <f>L12/L$17*100</f>
        <v>8.4883448064466543E-2</v>
      </c>
      <c r="M26" s="10">
        <f>M12/M$17*100</f>
        <v>8.7714113211370945E-2</v>
      </c>
      <c r="N26" s="10">
        <f>N12/N$17*100</f>
        <v>0.13867496949923544</v>
      </c>
      <c r="O26" s="10">
        <f>O12/O$17*100</f>
        <v>2.6278114038291906E-2</v>
      </c>
      <c r="P26" s="10"/>
      <c r="Q26" s="10">
        <f>Q12/Q$17*100</f>
        <v>2.0238288223430701E-2</v>
      </c>
      <c r="R26" s="10">
        <f>R12/R$17*100</f>
        <v>1.5007347557075766E-2</v>
      </c>
      <c r="S26" s="10"/>
      <c r="T26" s="11">
        <f>T12/T$17*100</f>
        <v>1.8375388646360642</v>
      </c>
      <c r="U26" s="10">
        <f>U12/U$17*100</f>
        <v>1.8132412529221549</v>
      </c>
      <c r="V26" s="11">
        <f>V12/V$17*100</f>
        <v>3.6613050243928109</v>
      </c>
      <c r="W26" s="10">
        <f>W12/W$17*100</f>
        <v>3.6748970691142255</v>
      </c>
      <c r="X26" s="11">
        <f>X12/X$17*100</f>
        <v>0.97838993421901677</v>
      </c>
      <c r="Y26" s="10">
        <f>Y12/Y$17*100</f>
        <v>0.99198728695592087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</row>
    <row r="27" spans="1:307" s="12" customFormat="1" ht="10" customHeight="1">
      <c r="A27" s="3" t="s">
        <v>50</v>
      </c>
      <c r="B27" s="10">
        <f>B13/B$17*100</f>
        <v>1.1564625850340133</v>
      </c>
      <c r="C27" s="10">
        <f>C13/C$17*100</f>
        <v>0.41715038860534032</v>
      </c>
      <c r="D27" s="10">
        <f>D13/D$17*100</f>
        <v>0.48733131915266026</v>
      </c>
      <c r="E27" s="10">
        <f>E13/E$17*100</f>
        <v>0.3392074378538224</v>
      </c>
      <c r="F27" s="10">
        <f>F13/F$17*100</f>
        <v>0.37391264973863347</v>
      </c>
      <c r="G27" s="10">
        <f>G13/G$17*100</f>
        <v>0.27210117297266823</v>
      </c>
      <c r="H27" s="10">
        <f>H13/H$17*100</f>
        <v>1.6863798670695669</v>
      </c>
      <c r="I27" s="10">
        <f>I13/I$17*100</f>
        <v>1.2128379516756136</v>
      </c>
      <c r="J27" s="10">
        <f>J13/J$17*100</f>
        <v>1.4627700251442275</v>
      </c>
      <c r="K27" s="10">
        <f>K13/K$17*100</f>
        <v>0.40072447591158</v>
      </c>
      <c r="L27" s="10">
        <f>L13/L$17*100</f>
        <v>1.8906777539121056</v>
      </c>
      <c r="M27" s="10">
        <f>M13/M$17*100</f>
        <v>0.93962820193456575</v>
      </c>
      <c r="N27" s="10">
        <f>N13/N$17*100</f>
        <v>1.7873172024312287</v>
      </c>
      <c r="O27" s="10">
        <f>O13/O$17*100</f>
        <v>1.7511473504355521</v>
      </c>
      <c r="P27" s="10"/>
      <c r="Q27" s="10">
        <f>Q13/Q$17*100</f>
        <v>0.41715038860534032</v>
      </c>
      <c r="R27" s="10">
        <f>R13/R$17*100</f>
        <v>0.41909780661068635</v>
      </c>
      <c r="S27" s="10"/>
      <c r="T27" s="11">
        <f>T13/T$17*100</f>
        <v>5.2574028627087399</v>
      </c>
      <c r="U27" s="10">
        <f>U13/U$17*100</f>
        <v>5.2797258811872902</v>
      </c>
      <c r="V27" s="11">
        <f>V13/V$17*100</f>
        <v>7.2371558609420541</v>
      </c>
      <c r="W27" s="10">
        <f>W13/W$17*100</f>
        <v>7.1911259743852627</v>
      </c>
      <c r="X27" s="11">
        <f>X13/X$17*100</f>
        <v>2.1402279811040996</v>
      </c>
      <c r="Y27" s="10">
        <f>Y13/Y$17*100</f>
        <v>2.1422779840396022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</row>
    <row r="28" spans="1:307" s="12" customFormat="1" ht="10" customHeight="1">
      <c r="A28" s="3" t="s">
        <v>51</v>
      </c>
      <c r="B28" s="10">
        <f>B14/B$17*100</f>
        <v>3.383019874616513</v>
      </c>
      <c r="C28" s="10">
        <f>C14/C$17*100</f>
        <v>3.1850635391631013</v>
      </c>
      <c r="D28" s="10">
        <f>D14/D$17*100</f>
        <v>2.5874657448516794</v>
      </c>
      <c r="E28" s="10">
        <f>E14/E$17*100</f>
        <v>3.2672195235627131</v>
      </c>
      <c r="F28" s="10">
        <f>F14/F$17*100</f>
        <v>3.1412284982617491</v>
      </c>
      <c r="G28" s="10">
        <f>G14/G$17*100</f>
        <v>1.8974877870983886</v>
      </c>
      <c r="H28" s="10">
        <f>H14/H$17*100</f>
        <v>0.79639198272279199</v>
      </c>
      <c r="I28" s="10">
        <f>I14/I$17*100</f>
        <v>3.6921013357739363</v>
      </c>
      <c r="J28" s="10">
        <f>J14/J$17*100</f>
        <v>3.3741799576239218</v>
      </c>
      <c r="K28" s="10">
        <f>K14/K$17*100</f>
        <v>5.1493145661882282</v>
      </c>
      <c r="L28" s="10">
        <f>L14/L$17*100</f>
        <v>2.9136580387207758</v>
      </c>
      <c r="M28" s="10">
        <f>M14/M$17*100</f>
        <v>1.7215609945577137</v>
      </c>
      <c r="N28" s="10">
        <f>N14/N$17*100</f>
        <v>2.4857709102753076</v>
      </c>
      <c r="O28" s="10">
        <f>O14/O$17*100</f>
        <v>3.7270216429164131</v>
      </c>
      <c r="P28" s="10"/>
      <c r="Q28" s="10">
        <f>Q14/Q$17*100</f>
        <v>3.1850635391631013</v>
      </c>
      <c r="R28" s="10">
        <f>R14/R$17*100</f>
        <v>3.1920326092539946</v>
      </c>
      <c r="S28" s="10"/>
      <c r="T28" s="11">
        <f>T14/T$17*100</f>
        <v>4.2916741038500081</v>
      </c>
      <c r="U28" s="10">
        <f>U14/U$17*100</f>
        <v>4.2656577004590757</v>
      </c>
      <c r="V28" s="11">
        <f>V14/V$17*100</f>
        <v>3.1740126913324729</v>
      </c>
      <c r="W28" s="10">
        <f>W14/W$17*100</f>
        <v>3.1809915539715865</v>
      </c>
      <c r="X28" s="11">
        <f>X14/X$17*100</f>
        <v>2.8332541845092361</v>
      </c>
      <c r="Y28" s="10">
        <f>Y14/Y$17*100</f>
        <v>2.8399103421507723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</row>
    <row r="29" spans="1:307" s="12" customFormat="1" ht="10" customHeight="1">
      <c r="A29" s="3" t="s">
        <v>52</v>
      </c>
      <c r="B29" s="10">
        <f>B15/B$17*100</f>
        <v>3.7362722866924538</v>
      </c>
      <c r="C29" s="10">
        <f>C15/C$17*100</f>
        <v>5.0740711280177448</v>
      </c>
      <c r="D29" s="10">
        <f>D15/D$17*100</f>
        <v>5.0519029733417877</v>
      </c>
      <c r="E29" s="10">
        <f>E15/E$17*100</f>
        <v>5.3940712526467625</v>
      </c>
      <c r="F29" s="10">
        <f>F15/F$17*100</f>
        <v>5.246248044153087</v>
      </c>
      <c r="G29" s="10">
        <f>G15/G$17*100</f>
        <v>4.7709196940518543</v>
      </c>
      <c r="H29" s="10">
        <f>H15/H$17*100</f>
        <v>1.5814289856254777</v>
      </c>
      <c r="I29" s="10">
        <f>I15/I$17*100</f>
        <v>2.4552414099703141</v>
      </c>
      <c r="J29" s="10">
        <f>J15/J$17*100</f>
        <v>2.4632370185023178</v>
      </c>
      <c r="K29" s="10">
        <f>K15/K$17*100</f>
        <v>5.3035636901400771</v>
      </c>
      <c r="L29" s="10">
        <f>L15/L$17*100</f>
        <v>3.0951020229432338</v>
      </c>
      <c r="M29" s="10">
        <f>M15/M$17*100</f>
        <v>2.796613031931737</v>
      </c>
      <c r="N29" s="10">
        <f>N15/N$17*100</f>
        <v>3.3208017974749233</v>
      </c>
      <c r="O29" s="10">
        <f>O15/O$17*100</f>
        <v>2.8322573118034535</v>
      </c>
      <c r="P29" s="10"/>
      <c r="Q29" s="10">
        <f>Q15/Q$17*100</f>
        <v>5.0740711280177448</v>
      </c>
      <c r="R29" s="10">
        <f>R15/R$17*100</f>
        <v>5.0785267014958011</v>
      </c>
      <c r="S29" s="10"/>
      <c r="T29" s="11">
        <f>T15/T$17*100</f>
        <v>2.9584375720640637</v>
      </c>
      <c r="U29" s="10">
        <f>U15/U$17*100</f>
        <v>2.9352671852312162</v>
      </c>
      <c r="V29" s="11">
        <f>V15/V$17*100</f>
        <v>1.8047110623153224</v>
      </c>
      <c r="W29" s="10">
        <f>W15/W$17*100</f>
        <v>1.7915263063678823</v>
      </c>
      <c r="X29" s="11">
        <f>X15/X$17*100</f>
        <v>5.4830602563524069</v>
      </c>
      <c r="Y29" s="10">
        <f>Y15/Y$17*100</f>
        <v>5.5026184074961444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</row>
    <row r="30" spans="1:307" s="15" customFormat="1" ht="10" customHeight="1">
      <c r="A30" s="9" t="s">
        <v>53</v>
      </c>
      <c r="B30" s="10">
        <f>B16/B$17*100</f>
        <v>7.7808901338313093E-3</v>
      </c>
      <c r="C30" s="10">
        <f>C16/C$17*100</f>
        <v>8.0550400889276424E-3</v>
      </c>
      <c r="D30" s="10">
        <f>D16/D$17*100</f>
        <v>1.2618309370417597E-2</v>
      </c>
      <c r="E30" s="10">
        <f>E16/E$17*100</f>
        <v>7.0312468610505083E-3</v>
      </c>
      <c r="F30" s="10">
        <f>F16/F$17*100</f>
        <v>5.735473906109287E-3</v>
      </c>
      <c r="G30" s="10">
        <f>G16/G$17*100</f>
        <v>3.4420650016171762E-2</v>
      </c>
      <c r="H30" s="10">
        <f>H16/H$17*100</f>
        <v>9.0398868470748829E-3</v>
      </c>
      <c r="I30" s="10">
        <f>I16/I$17*100</f>
        <v>6.8478930772148837E-3</v>
      </c>
      <c r="J30" s="10">
        <f>J16/J$17*100</f>
        <v>6.3931186795303963E-2</v>
      </c>
      <c r="K30" s="10">
        <f>K16/K$17*100</f>
        <v>8.9902894772197171E-3</v>
      </c>
      <c r="L30" s="10">
        <f>L16/L$17*100</f>
        <v>1.2575325639180224E-2</v>
      </c>
      <c r="M30" s="10">
        <f>M16/M$17*100</f>
        <v>1.8155027042546092E-2</v>
      </c>
      <c r="N30" s="10">
        <f>N16/N$17*100</f>
        <v>1.1482640786560897E-2</v>
      </c>
      <c r="O30" s="10">
        <f>O16/O$17*100</f>
        <v>9.0501388596606978E-3</v>
      </c>
      <c r="P30" s="10"/>
      <c r="Q30" s="10">
        <f>Q16/Q$17*100</f>
        <v>8.0550400889276424E-3</v>
      </c>
      <c r="R30" s="10">
        <f>R16/R$17*100</f>
        <v>7.1511521916267085E-3</v>
      </c>
      <c r="S30" s="10"/>
      <c r="T30" s="11">
        <f>T16/T$17*100</f>
        <v>0.49307292867734392</v>
      </c>
      <c r="U30" s="10">
        <f>U16/U$17*100</f>
        <v>0.49713626247815079</v>
      </c>
      <c r="V30" s="11">
        <f>V16/V$17*100</f>
        <v>0.36552011538325557</v>
      </c>
      <c r="W30" s="10">
        <f>W16/W$17*100</f>
        <v>0.36564874936939579</v>
      </c>
      <c r="X30" s="11">
        <f>X16/X$17*100</f>
        <v>0.29555529262866131</v>
      </c>
      <c r="Y30" s="10">
        <f>Y16/Y$17*100</f>
        <v>0.29496456970531992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</row>
    <row r="31" spans="1:307" s="16" customFormat="1" ht="10" customHeight="1">
      <c r="A31" s="3" t="s">
        <v>57</v>
      </c>
      <c r="B31" s="10">
        <f>B17/B$17*100</f>
        <v>100</v>
      </c>
      <c r="C31" s="10">
        <f>C17/C$17*100</f>
        <v>100</v>
      </c>
      <c r="D31" s="10">
        <f>D17/D$17*100</f>
        <v>100</v>
      </c>
      <c r="E31" s="10">
        <f>E17/E$17*100</f>
        <v>100</v>
      </c>
      <c r="F31" s="10">
        <f>F17/F$17*100</f>
        <v>100</v>
      </c>
      <c r="G31" s="10">
        <f>G17/G$17*100</f>
        <v>100</v>
      </c>
      <c r="H31" s="10">
        <f>H17/H$17*100</f>
        <v>100</v>
      </c>
      <c r="I31" s="10">
        <f>I17/I$17*100</f>
        <v>100</v>
      </c>
      <c r="J31" s="10">
        <f>J17/J$17*100</f>
        <v>100</v>
      </c>
      <c r="K31" s="10">
        <f>K17/K$17*100</f>
        <v>100</v>
      </c>
      <c r="L31" s="10">
        <f>L17/L$17*100</f>
        <v>100</v>
      </c>
      <c r="M31" s="10">
        <f>M17/M$17*100</f>
        <v>100</v>
      </c>
      <c r="N31" s="10">
        <f>N17/N$17*100</f>
        <v>100</v>
      </c>
      <c r="O31" s="10">
        <f>O17/O$17*100</f>
        <v>100</v>
      </c>
      <c r="P31" s="10"/>
      <c r="Q31" s="10">
        <f>Q17/Q$17*100</f>
        <v>100</v>
      </c>
      <c r="R31" s="10">
        <f>R17/R$17*100</f>
        <v>100</v>
      </c>
      <c r="S31" s="10"/>
      <c r="T31" s="11">
        <f>T17/T$17*100</f>
        <v>100</v>
      </c>
      <c r="U31" s="10">
        <f>U17/U$17*100</f>
        <v>100</v>
      </c>
      <c r="V31" s="11">
        <f>V17/V$17*100</f>
        <v>100</v>
      </c>
      <c r="W31" s="10">
        <f>W17/W$17*100</f>
        <v>100</v>
      </c>
      <c r="X31" s="11">
        <f>X17/X$17*100</f>
        <v>100</v>
      </c>
      <c r="Y31" s="10">
        <f>Y17/Y$17*100</f>
        <v>100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</row>
    <row r="32" spans="1:307" s="6" customFormat="1" ht="10" customHeight="1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8"/>
      <c r="U32" s="17"/>
      <c r="V32" s="18"/>
      <c r="W32" s="17"/>
      <c r="X32" s="18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17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</row>
    <row r="33" spans="1:307" s="6" customFormat="1" ht="10" customHeight="1">
      <c r="B33" s="6" t="s">
        <v>58</v>
      </c>
      <c r="L33" s="6" t="s">
        <v>58</v>
      </c>
      <c r="V33" s="6" t="s">
        <v>58</v>
      </c>
    </row>
    <row r="34" spans="1:307" ht="10" customHeight="1">
      <c r="A34" s="19" t="s">
        <v>59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0.52380000000000049</v>
      </c>
      <c r="H34" s="20">
        <v>0.97970000000000013</v>
      </c>
      <c r="I34" s="20">
        <v>0</v>
      </c>
      <c r="J34" s="20">
        <v>2.4974500000000002</v>
      </c>
      <c r="K34" s="20">
        <v>0</v>
      </c>
      <c r="L34" s="20">
        <v>0</v>
      </c>
      <c r="M34" s="20">
        <v>2.1657999999999999</v>
      </c>
      <c r="N34" s="20">
        <v>0</v>
      </c>
      <c r="O34" s="20">
        <v>0</v>
      </c>
      <c r="P34" s="20"/>
      <c r="Q34" s="20">
        <v>0</v>
      </c>
      <c r="R34" s="20">
        <v>0</v>
      </c>
      <c r="S34" s="20"/>
      <c r="T34" s="21">
        <v>18.87</v>
      </c>
      <c r="U34" s="20">
        <v>19.159908000000001</v>
      </c>
      <c r="V34" s="21">
        <v>12.57</v>
      </c>
      <c r="W34" s="20">
        <v>12.622072000000003</v>
      </c>
      <c r="X34" s="21">
        <v>17</v>
      </c>
      <c r="Y34" s="20">
        <v>15.649630000000002</v>
      </c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</row>
    <row r="35" spans="1:307" ht="10" customHeight="1">
      <c r="A35" s="6" t="s">
        <v>60</v>
      </c>
      <c r="B35" s="20">
        <v>0.91165211199999929</v>
      </c>
      <c r="C35" s="20">
        <v>0</v>
      </c>
      <c r="D35" s="20">
        <v>0</v>
      </c>
      <c r="E35" s="20">
        <v>0</v>
      </c>
      <c r="F35" s="20">
        <v>0</v>
      </c>
      <c r="G35" s="20">
        <v>1.5836293207840015</v>
      </c>
      <c r="H35" s="20">
        <v>4.2185089352000009</v>
      </c>
      <c r="I35" s="20">
        <v>0</v>
      </c>
      <c r="J35" s="20">
        <v>4.4998882482399996</v>
      </c>
      <c r="K35" s="20">
        <v>0</v>
      </c>
      <c r="L35" s="20">
        <v>2.5595652219199989</v>
      </c>
      <c r="M35" s="20">
        <v>0.55930127702399979</v>
      </c>
      <c r="N35" s="20">
        <v>0</v>
      </c>
      <c r="O35" s="20">
        <v>0</v>
      </c>
      <c r="P35" s="20"/>
      <c r="Q35" s="20">
        <v>0</v>
      </c>
      <c r="R35" s="20">
        <v>0</v>
      </c>
      <c r="S35" s="20"/>
      <c r="T35" s="21">
        <v>16.22</v>
      </c>
      <c r="U35" s="20">
        <v>17.352832000000003</v>
      </c>
      <c r="V35" s="21">
        <v>15.85</v>
      </c>
      <c r="W35" s="20">
        <v>13.896456000000002</v>
      </c>
      <c r="X35" s="21">
        <v>20</v>
      </c>
      <c r="Y35" s="20">
        <v>21.701176</v>
      </c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</row>
    <row r="36" spans="1:307" ht="10" customHeight="1">
      <c r="A36" s="6" t="s">
        <v>61</v>
      </c>
      <c r="B36" s="20">
        <v>1.82</v>
      </c>
      <c r="C36" s="20">
        <v>0.44774999999999998</v>
      </c>
      <c r="D36" s="20">
        <v>0.61</v>
      </c>
      <c r="E36" s="20">
        <v>0.92</v>
      </c>
      <c r="F36" s="20">
        <v>0.71</v>
      </c>
      <c r="G36" s="20">
        <v>2.4929000000000023</v>
      </c>
      <c r="H36" s="20">
        <v>1.5352000000000001</v>
      </c>
      <c r="I36" s="20">
        <v>0.84419999999999984</v>
      </c>
      <c r="J36" s="20">
        <v>7.6814</v>
      </c>
      <c r="K36" s="20">
        <v>1.393</v>
      </c>
      <c r="L36" s="20">
        <v>2.5149000000000004</v>
      </c>
      <c r="M36" s="20">
        <v>3.8317999999999999</v>
      </c>
      <c r="N36" s="20">
        <v>2.1193499999999998</v>
      </c>
      <c r="O36" s="20">
        <v>1.9103999999999999</v>
      </c>
      <c r="P36" s="20"/>
      <c r="Q36" s="20">
        <v>0.44774999999999998</v>
      </c>
      <c r="R36" s="20">
        <v>0.90544999999999998</v>
      </c>
      <c r="S36" s="20"/>
      <c r="T36" s="21">
        <v>13.11</v>
      </c>
      <c r="U36" s="20">
        <v>12.53</v>
      </c>
      <c r="V36" s="21">
        <v>33.53</v>
      </c>
      <c r="W36" s="20">
        <v>32.11</v>
      </c>
      <c r="X36" s="21">
        <v>6.3</v>
      </c>
      <c r="Y36" s="20">
        <v>5.39</v>
      </c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</row>
    <row r="37" spans="1:307" ht="10" customHeight="1">
      <c r="A37" s="6" t="s">
        <v>62</v>
      </c>
      <c r="B37" s="20">
        <v>2.77</v>
      </c>
      <c r="C37" s="20">
        <v>0.16915000000000002</v>
      </c>
      <c r="D37" s="20">
        <v>3.02</v>
      </c>
      <c r="E37" s="20">
        <v>0.44</v>
      </c>
      <c r="F37" s="20">
        <v>0</v>
      </c>
      <c r="G37" s="20">
        <v>4.4620000000000042</v>
      </c>
      <c r="H37" s="20">
        <v>5.9590000000000005</v>
      </c>
      <c r="I37" s="20">
        <v>0</v>
      </c>
      <c r="J37" s="20">
        <v>10.885299999999999</v>
      </c>
      <c r="K37" s="20">
        <v>3.0546499999999996</v>
      </c>
      <c r="L37" s="20">
        <v>6.7266000000000004</v>
      </c>
      <c r="M37" s="20">
        <v>6.4092000000000002</v>
      </c>
      <c r="N37" s="20">
        <v>7.0147499999999994</v>
      </c>
      <c r="O37" s="20">
        <v>0</v>
      </c>
      <c r="P37" s="20"/>
      <c r="Q37" s="20">
        <v>0.16915000000000002</v>
      </c>
      <c r="R37" s="20">
        <v>0.44774999999999998</v>
      </c>
      <c r="S37" s="20"/>
      <c r="T37" s="21">
        <v>118.5</v>
      </c>
      <c r="U37" s="20">
        <v>118.93</v>
      </c>
      <c r="V37" s="21">
        <v>417.6</v>
      </c>
      <c r="W37" s="20">
        <v>403.77</v>
      </c>
      <c r="X37" s="21">
        <v>52</v>
      </c>
      <c r="Y37" s="20">
        <v>53.41</v>
      </c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</row>
    <row r="38" spans="1:307" ht="10" customHeight="1">
      <c r="A38" s="6" t="s">
        <v>63</v>
      </c>
      <c r="B38" s="20">
        <v>468.86</v>
      </c>
      <c r="C38" s="20">
        <v>776.6771</v>
      </c>
      <c r="D38" s="20">
        <v>1451.52</v>
      </c>
      <c r="E38" s="20">
        <v>309.89</v>
      </c>
      <c r="F38" s="20">
        <v>312.14999999999998</v>
      </c>
      <c r="G38" s="20">
        <v>400.08620000000036</v>
      </c>
      <c r="H38" s="20">
        <v>181.38589999999999</v>
      </c>
      <c r="I38" s="20">
        <v>239.47139999999999</v>
      </c>
      <c r="J38" s="20">
        <v>749.29469999999992</v>
      </c>
      <c r="K38" s="20">
        <v>1105.4748500000001</v>
      </c>
      <c r="L38" s="20">
        <v>599.19259999999997</v>
      </c>
      <c r="M38" s="20">
        <v>396.31199999999995</v>
      </c>
      <c r="N38" s="20">
        <v>990.49265000000003</v>
      </c>
      <c r="O38" s="20">
        <v>914.57414999999992</v>
      </c>
      <c r="P38" s="20"/>
      <c r="Q38" s="20">
        <v>776.6771</v>
      </c>
      <c r="R38" s="20">
        <v>781.88094999999998</v>
      </c>
      <c r="S38" s="20"/>
      <c r="T38" s="21">
        <v>1134</v>
      </c>
      <c r="U38" s="20">
        <v>1129.1600000000001</v>
      </c>
      <c r="V38" s="21">
        <v>683.9</v>
      </c>
      <c r="W38" s="20">
        <v>684.12</v>
      </c>
      <c r="X38" s="21">
        <v>1340</v>
      </c>
      <c r="Y38" s="20">
        <v>1334.3</v>
      </c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</row>
    <row r="39" spans="1:307" ht="10" customHeight="1">
      <c r="A39" s="6" t="s">
        <v>64</v>
      </c>
      <c r="B39" s="20">
        <v>267.66000000000003</v>
      </c>
      <c r="C39" s="20">
        <v>132.62354999999999</v>
      </c>
      <c r="D39" s="20">
        <v>113.26</v>
      </c>
      <c r="E39" s="20">
        <v>198.54</v>
      </c>
      <c r="F39" s="20">
        <v>196.28</v>
      </c>
      <c r="G39" s="20">
        <v>168.92550000000017</v>
      </c>
      <c r="H39" s="20">
        <v>89.869799999999998</v>
      </c>
      <c r="I39" s="20">
        <v>228.10484999999997</v>
      </c>
      <c r="J39" s="20">
        <v>130.63354999999999</v>
      </c>
      <c r="K39" s="20">
        <v>162.27455</v>
      </c>
      <c r="L39" s="20">
        <v>147.3287</v>
      </c>
      <c r="M39" s="20">
        <v>82.564999999999998</v>
      </c>
      <c r="N39" s="20">
        <v>183.63720000000001</v>
      </c>
      <c r="O39" s="20">
        <v>119.4199</v>
      </c>
      <c r="P39" s="20"/>
      <c r="Q39" s="20">
        <v>132.62354999999999</v>
      </c>
      <c r="R39" s="20">
        <v>132.37479999999999</v>
      </c>
      <c r="S39" s="20"/>
      <c r="T39" s="21">
        <v>67.790000000000006</v>
      </c>
      <c r="U39" s="20">
        <v>67.16</v>
      </c>
      <c r="V39" s="21">
        <v>46.02</v>
      </c>
      <c r="W39" s="20">
        <v>47.04</v>
      </c>
      <c r="X39" s="21">
        <v>245</v>
      </c>
      <c r="Y39" s="20">
        <v>243.53</v>
      </c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</row>
    <row r="40" spans="1:307" ht="10" customHeight="1">
      <c r="A40" s="6" t="s">
        <v>65</v>
      </c>
      <c r="B40" s="20">
        <v>26.78</v>
      </c>
      <c r="C40" s="20">
        <v>31.939500000000002</v>
      </c>
      <c r="D40" s="20">
        <v>66.5</v>
      </c>
      <c r="E40" s="20">
        <v>16.2</v>
      </c>
      <c r="F40" s="20">
        <v>16.13</v>
      </c>
      <c r="G40" s="20">
        <v>29.643200000000029</v>
      </c>
      <c r="H40" s="20">
        <v>31.299899999999997</v>
      </c>
      <c r="I40" s="20">
        <v>15.155399999999998</v>
      </c>
      <c r="J40" s="20">
        <v>150.75244999999998</v>
      </c>
      <c r="K40" s="20">
        <v>46.914249999999996</v>
      </c>
      <c r="L40" s="20">
        <v>54.903599999999997</v>
      </c>
      <c r="M40" s="20">
        <v>29.958600000000001</v>
      </c>
      <c r="N40" s="20">
        <v>92.88324999999999</v>
      </c>
      <c r="O40" s="20">
        <v>42.546199999999999</v>
      </c>
      <c r="P40" s="20"/>
      <c r="Q40" s="20">
        <v>31.939500000000002</v>
      </c>
      <c r="R40" s="20">
        <v>31.879799999999999</v>
      </c>
      <c r="S40" s="20"/>
      <c r="T40" s="21">
        <v>659.5</v>
      </c>
      <c r="U40" s="20">
        <v>654.42999999999995</v>
      </c>
      <c r="V40" s="21">
        <v>337.4</v>
      </c>
      <c r="W40" s="20">
        <v>329.4</v>
      </c>
      <c r="X40" s="21">
        <v>240</v>
      </c>
      <c r="Y40" s="20">
        <v>240.82</v>
      </c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</row>
    <row r="41" spans="1:307" ht="10" customHeight="1">
      <c r="A41" s="6" t="s">
        <v>66</v>
      </c>
      <c r="B41" s="20">
        <v>259.75812999999999</v>
      </c>
      <c r="C41" s="20">
        <v>371.74195000000003</v>
      </c>
      <c r="D41" s="20">
        <v>390.3</v>
      </c>
      <c r="E41" s="20">
        <v>235.61677</v>
      </c>
      <c r="F41" s="20">
        <v>229.75771999999998</v>
      </c>
      <c r="G41" s="20">
        <v>349.30670000000038</v>
      </c>
      <c r="H41" s="20">
        <v>122.45850039999999</v>
      </c>
      <c r="I41" s="20">
        <v>238.73331794999996</v>
      </c>
      <c r="J41" s="20">
        <v>466.87390000000005</v>
      </c>
      <c r="K41" s="20">
        <v>489.27135000000004</v>
      </c>
      <c r="L41" s="20">
        <v>355.1968</v>
      </c>
      <c r="M41" s="20">
        <v>290.35564459999995</v>
      </c>
      <c r="N41" s="20">
        <v>256.30284599999999</v>
      </c>
      <c r="O41" s="20">
        <v>344.36950000000002</v>
      </c>
      <c r="P41" s="20"/>
      <c r="Q41" s="20">
        <v>371.74195000000003</v>
      </c>
      <c r="R41" s="20">
        <v>370.11015000000003</v>
      </c>
      <c r="S41" s="20"/>
      <c r="T41" s="21">
        <v>232</v>
      </c>
      <c r="U41" s="20">
        <v>231.73838999999998</v>
      </c>
      <c r="V41" s="21">
        <v>186.5</v>
      </c>
      <c r="W41" s="20">
        <v>179.42174</v>
      </c>
      <c r="X41" s="21">
        <v>550</v>
      </c>
      <c r="Y41" s="20">
        <v>568.27</v>
      </c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</row>
    <row r="42" spans="1:307" ht="10" customHeight="1">
      <c r="A42" s="6" t="s">
        <v>67</v>
      </c>
      <c r="B42" s="20">
        <v>63.75</v>
      </c>
      <c r="C42" s="20">
        <v>98.226399999999998</v>
      </c>
      <c r="D42" s="20">
        <v>35.58</v>
      </c>
      <c r="E42" s="20">
        <v>59.92</v>
      </c>
      <c r="F42" s="20">
        <v>56.35</v>
      </c>
      <c r="G42" s="20">
        <v>69.684800000000067</v>
      </c>
      <c r="H42" s="20">
        <v>41.803899999999999</v>
      </c>
      <c r="I42" s="20">
        <v>64.460699999999989</v>
      </c>
      <c r="J42" s="20">
        <v>61.809399999999997</v>
      </c>
      <c r="K42" s="20">
        <v>71.192250000000001</v>
      </c>
      <c r="L42" s="20">
        <v>90.394999999999996</v>
      </c>
      <c r="M42" s="20">
        <v>86.191000000000003</v>
      </c>
      <c r="N42" s="20">
        <v>71.858900000000006</v>
      </c>
      <c r="O42" s="20">
        <v>70.844000000000008</v>
      </c>
      <c r="P42" s="20"/>
      <c r="Q42" s="20">
        <v>98.226399999999998</v>
      </c>
      <c r="R42" s="20">
        <v>98.485100000000003</v>
      </c>
      <c r="S42" s="20"/>
      <c r="T42" s="21">
        <v>19.14</v>
      </c>
      <c r="U42" s="20">
        <v>19.89</v>
      </c>
      <c r="V42" s="21">
        <v>36.07</v>
      </c>
      <c r="W42" s="20">
        <v>35.81</v>
      </c>
      <c r="X42" s="21">
        <v>28</v>
      </c>
      <c r="Y42" s="20">
        <v>25.18</v>
      </c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</row>
    <row r="43" spans="1:307" s="26" customFormat="1" ht="10" customHeight="1">
      <c r="A43" s="23" t="s">
        <v>68</v>
      </c>
      <c r="B43" s="24">
        <v>54.47</v>
      </c>
      <c r="C43" s="24">
        <v>47.769949999999994</v>
      </c>
      <c r="D43" s="24">
        <v>33.65</v>
      </c>
      <c r="E43" s="24">
        <v>48.98</v>
      </c>
      <c r="F43" s="24">
        <v>47.2</v>
      </c>
      <c r="G43" s="24">
        <v>51.798000000000052</v>
      </c>
      <c r="H43" s="24">
        <v>29.603099999999998</v>
      </c>
      <c r="I43" s="24">
        <v>49.134449999999994</v>
      </c>
      <c r="J43" s="24">
        <v>53.938949999999998</v>
      </c>
      <c r="K43" s="24">
        <v>68.953499999999991</v>
      </c>
      <c r="L43" s="24">
        <v>64.034000000000006</v>
      </c>
      <c r="M43" s="24">
        <v>56.565599999999996</v>
      </c>
      <c r="N43" s="24">
        <v>50.108199999999997</v>
      </c>
      <c r="O43" s="24">
        <v>48.088349999999998</v>
      </c>
      <c r="P43" s="24"/>
      <c r="Q43" s="24">
        <v>47.769949999999994</v>
      </c>
      <c r="R43" s="24">
        <v>47.312249999999999</v>
      </c>
      <c r="S43" s="24"/>
      <c r="T43" s="25">
        <v>14.12</v>
      </c>
      <c r="U43" s="24">
        <v>14.16</v>
      </c>
      <c r="V43" s="25">
        <v>12.44</v>
      </c>
      <c r="W43" s="24">
        <v>13.28</v>
      </c>
      <c r="X43" s="25">
        <v>27</v>
      </c>
      <c r="Y43" s="24">
        <v>26.22</v>
      </c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</row>
    <row r="44" spans="1:307" ht="10" customHeight="1">
      <c r="A44" s="6" t="s">
        <v>69</v>
      </c>
      <c r="B44" s="20">
        <v>20.53</v>
      </c>
      <c r="C44" s="20">
        <v>19.840300000000003</v>
      </c>
      <c r="D44" s="20">
        <v>19.59</v>
      </c>
      <c r="E44" s="20">
        <v>19.11</v>
      </c>
      <c r="F44" s="20">
        <v>19.37</v>
      </c>
      <c r="G44" s="20">
        <v>17.033200000000015</v>
      </c>
      <c r="H44" s="20">
        <v>8.9384999999999994</v>
      </c>
      <c r="I44" s="20">
        <v>17.959350000000001</v>
      </c>
      <c r="J44" s="20">
        <v>17.9498</v>
      </c>
      <c r="K44" s="20">
        <v>36.237900000000003</v>
      </c>
      <c r="L44" s="20">
        <v>32.9664</v>
      </c>
      <c r="M44" s="20">
        <v>26.166</v>
      </c>
      <c r="N44" s="20">
        <v>18.417450000000002</v>
      </c>
      <c r="O44" s="20">
        <v>20.666149999999998</v>
      </c>
      <c r="P44" s="20"/>
      <c r="Q44" s="20">
        <v>19.840300000000003</v>
      </c>
      <c r="R44" s="20">
        <v>19.979599999999998</v>
      </c>
      <c r="S44" s="20"/>
      <c r="T44" s="21">
        <v>20.420000000000002</v>
      </c>
      <c r="U44" s="20">
        <v>20.76</v>
      </c>
      <c r="V44" s="21">
        <v>22.07</v>
      </c>
      <c r="W44" s="20">
        <v>21.4</v>
      </c>
      <c r="X44" s="21">
        <v>22</v>
      </c>
      <c r="Y44" s="20">
        <v>21.78</v>
      </c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</row>
    <row r="45" spans="1:307" ht="10" customHeight="1">
      <c r="A45" s="6" t="s">
        <v>70</v>
      </c>
      <c r="B45" s="20">
        <v>2.74</v>
      </c>
      <c r="C45" s="20">
        <v>5.2635500000000004</v>
      </c>
      <c r="D45" s="20">
        <v>7.62</v>
      </c>
      <c r="E45" s="20">
        <v>3.6</v>
      </c>
      <c r="F45" s="20">
        <v>4.4000000000000004</v>
      </c>
      <c r="G45" s="20">
        <v>4.4329000000000045</v>
      </c>
      <c r="H45" s="20">
        <v>6.9286000000000003</v>
      </c>
      <c r="I45" s="20">
        <v>2.7938999999999994</v>
      </c>
      <c r="J45" s="20">
        <v>7.0744500000000006</v>
      </c>
      <c r="K45" s="20">
        <v>4.7859499999999997</v>
      </c>
      <c r="L45" s="20">
        <v>4.0904999999999996</v>
      </c>
      <c r="M45" s="20">
        <v>3.8611999999999997</v>
      </c>
      <c r="N45" s="20">
        <v>9.88035</v>
      </c>
      <c r="O45" s="20">
        <v>3.8805000000000001</v>
      </c>
      <c r="P45" s="20"/>
      <c r="Q45" s="20">
        <v>5.2635500000000004</v>
      </c>
      <c r="R45" s="20">
        <v>3.1939500000000001</v>
      </c>
      <c r="S45" s="20"/>
      <c r="T45" s="21">
        <v>51.51</v>
      </c>
      <c r="U45" s="20">
        <v>50.18</v>
      </c>
      <c r="V45" s="21">
        <v>19.66</v>
      </c>
      <c r="W45" s="20">
        <v>19.190000000000001</v>
      </c>
      <c r="X45" s="21">
        <v>43</v>
      </c>
      <c r="Y45" s="20">
        <v>42.46</v>
      </c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</row>
    <row r="46" spans="1:307" ht="10" customHeight="1">
      <c r="A46" s="6" t="s">
        <v>71</v>
      </c>
      <c r="B46" s="20">
        <v>65.930000000000007</v>
      </c>
      <c r="C46" s="20">
        <v>67.262</v>
      </c>
      <c r="D46" s="20">
        <v>43.49</v>
      </c>
      <c r="E46" s="20">
        <v>38.770000000000003</v>
      </c>
      <c r="F46" s="20">
        <v>43.45</v>
      </c>
      <c r="G46" s="20">
        <v>65.368300000000062</v>
      </c>
      <c r="H46" s="20">
        <v>43.1068</v>
      </c>
      <c r="I46" s="20">
        <v>60.360299999999995</v>
      </c>
      <c r="J46" s="20">
        <v>96.465249999999997</v>
      </c>
      <c r="K46" s="20">
        <v>106.5446</v>
      </c>
      <c r="L46" s="20">
        <v>70.053600000000003</v>
      </c>
      <c r="M46" s="20">
        <v>66.64</v>
      </c>
      <c r="N46" s="20">
        <v>115.51949999999999</v>
      </c>
      <c r="O46" s="20">
        <v>73.12254999999999</v>
      </c>
      <c r="P46" s="20"/>
      <c r="Q46" s="20">
        <v>67.262</v>
      </c>
      <c r="R46" s="20">
        <v>66.505800000000008</v>
      </c>
      <c r="S46" s="20"/>
      <c r="T46" s="21">
        <v>86.7</v>
      </c>
      <c r="U46" s="20">
        <v>90.75</v>
      </c>
      <c r="V46" s="21">
        <v>129.5</v>
      </c>
      <c r="W46" s="20">
        <v>130.71</v>
      </c>
      <c r="X46" s="21">
        <v>120</v>
      </c>
      <c r="Y46" s="20">
        <v>112.55</v>
      </c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</row>
    <row r="47" spans="1:307" ht="10" customHeight="1">
      <c r="A47" s="6" t="s">
        <v>72</v>
      </c>
      <c r="B47" s="20">
        <v>35.53</v>
      </c>
      <c r="C47" s="20">
        <v>28.8749</v>
      </c>
      <c r="D47" s="20">
        <v>29.69</v>
      </c>
      <c r="E47" s="20">
        <v>27.58</v>
      </c>
      <c r="F47" s="20">
        <v>25.52</v>
      </c>
      <c r="G47" s="20">
        <v>32.592000000000034</v>
      </c>
      <c r="H47" s="20">
        <v>18.1295</v>
      </c>
      <c r="I47" s="20">
        <v>29.014349999999997</v>
      </c>
      <c r="J47" s="20">
        <v>25.034199999999998</v>
      </c>
      <c r="K47" s="20">
        <v>28.1585</v>
      </c>
      <c r="L47" s="20">
        <v>38.733499999999999</v>
      </c>
      <c r="M47" s="20">
        <v>38.876600000000003</v>
      </c>
      <c r="N47" s="20">
        <v>35.630949999999999</v>
      </c>
      <c r="O47" s="20">
        <v>25.810300000000002</v>
      </c>
      <c r="P47" s="20"/>
      <c r="Q47" s="20">
        <v>28.8749</v>
      </c>
      <c r="R47" s="20">
        <v>29.203250000000001</v>
      </c>
      <c r="S47" s="20"/>
      <c r="T47" s="21">
        <v>13.14</v>
      </c>
      <c r="U47" s="20">
        <v>14.1</v>
      </c>
      <c r="V47" s="21">
        <v>10.59</v>
      </c>
      <c r="W47" s="20">
        <v>8.84</v>
      </c>
      <c r="X47" s="21">
        <v>42</v>
      </c>
      <c r="Y47" s="20">
        <v>43.19</v>
      </c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</row>
    <row r="48" spans="1:307" ht="10" customHeight="1">
      <c r="A48" s="6" t="s">
        <v>73</v>
      </c>
      <c r="B48" s="20">
        <v>94.08</v>
      </c>
      <c r="C48" s="20">
        <v>87.589849999999998</v>
      </c>
      <c r="D48" s="20">
        <v>63.53</v>
      </c>
      <c r="E48" s="20">
        <v>85.92</v>
      </c>
      <c r="F48" s="20">
        <v>80.33</v>
      </c>
      <c r="G48" s="20">
        <v>92.169400000000095</v>
      </c>
      <c r="H48" s="20">
        <v>51.227199999999996</v>
      </c>
      <c r="I48" s="20">
        <v>85.615949999999984</v>
      </c>
      <c r="J48" s="20">
        <v>82.734250000000003</v>
      </c>
      <c r="K48" s="20">
        <v>126.13615</v>
      </c>
      <c r="L48" s="20">
        <v>100.51519999999999</v>
      </c>
      <c r="M48" s="20">
        <v>108.5938</v>
      </c>
      <c r="N48" s="20">
        <v>86.485399999999998</v>
      </c>
      <c r="O48" s="20">
        <v>135.39960000000002</v>
      </c>
      <c r="P48" s="20"/>
      <c r="Q48" s="20">
        <v>87.589849999999998</v>
      </c>
      <c r="R48" s="20">
        <v>88.057500000000005</v>
      </c>
      <c r="S48" s="20"/>
      <c r="T48" s="21">
        <v>38.21</v>
      </c>
      <c r="U48" s="20">
        <v>37.26</v>
      </c>
      <c r="V48" s="21">
        <v>25.08</v>
      </c>
      <c r="W48" s="20">
        <v>23.91</v>
      </c>
      <c r="X48" s="21">
        <v>180</v>
      </c>
      <c r="Y48" s="20">
        <v>190.11</v>
      </c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</row>
    <row r="49" spans="1:307" ht="10" customHeight="1">
      <c r="A49" s="6" t="s">
        <v>74</v>
      </c>
      <c r="B49" s="20">
        <v>176.38</v>
      </c>
      <c r="C49" s="20">
        <v>158.49355</v>
      </c>
      <c r="D49" s="20">
        <v>112.96</v>
      </c>
      <c r="E49" s="20">
        <v>147.57</v>
      </c>
      <c r="F49" s="20">
        <v>146.47</v>
      </c>
      <c r="G49" s="20">
        <v>168.85760000000019</v>
      </c>
      <c r="H49" s="20">
        <v>95.121800000000007</v>
      </c>
      <c r="I49" s="20">
        <v>158.4684</v>
      </c>
      <c r="J49" s="20">
        <v>158.2647</v>
      </c>
      <c r="K49" s="20">
        <v>227.40725</v>
      </c>
      <c r="L49" s="20">
        <v>192.79889999999997</v>
      </c>
      <c r="M49" s="20">
        <v>214.36520000000002</v>
      </c>
      <c r="N49" s="20">
        <v>158.61294999999998</v>
      </c>
      <c r="O49" s="20">
        <v>265.40629999999999</v>
      </c>
      <c r="P49" s="20"/>
      <c r="Q49" s="20">
        <v>158.49355</v>
      </c>
      <c r="R49" s="20">
        <v>159.46865</v>
      </c>
      <c r="S49" s="20"/>
      <c r="T49" s="21">
        <v>69.430000000000007</v>
      </c>
      <c r="U49" s="20">
        <v>66.53</v>
      </c>
      <c r="V49" s="21">
        <v>53.12</v>
      </c>
      <c r="W49" s="20">
        <v>46.1</v>
      </c>
      <c r="X49" s="21">
        <v>410</v>
      </c>
      <c r="Y49" s="20">
        <v>448.63</v>
      </c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</row>
    <row r="50" spans="1:307" ht="10" customHeight="1">
      <c r="A50" s="6" t="s">
        <v>75</v>
      </c>
      <c r="B50" s="20">
        <v>25.9</v>
      </c>
      <c r="C50" s="20">
        <v>21.472099999999998</v>
      </c>
      <c r="D50" s="20">
        <v>15.62</v>
      </c>
      <c r="E50" s="20">
        <v>23.74</v>
      </c>
      <c r="F50" s="20">
        <v>23.27</v>
      </c>
      <c r="G50" s="20">
        <v>27.033900000000028</v>
      </c>
      <c r="H50" s="20">
        <v>14.0794</v>
      </c>
      <c r="I50" s="20">
        <v>23.929049999999997</v>
      </c>
      <c r="J50" s="20">
        <v>22.417350000000003</v>
      </c>
      <c r="K50" s="20">
        <v>29.163449999999997</v>
      </c>
      <c r="L50" s="20">
        <v>29.926299999999998</v>
      </c>
      <c r="M50" s="20">
        <v>28.125999999999998</v>
      </c>
      <c r="N50" s="20">
        <v>24.019300000000001</v>
      </c>
      <c r="O50" s="20">
        <v>22.019349999999999</v>
      </c>
      <c r="P50" s="20"/>
      <c r="Q50" s="20">
        <v>21.472099999999998</v>
      </c>
      <c r="R50" s="20">
        <v>21.093999999999998</v>
      </c>
      <c r="S50" s="20"/>
      <c r="T50" s="21">
        <v>6.1740000000000004</v>
      </c>
      <c r="U50" s="20">
        <v>5.13</v>
      </c>
      <c r="V50" s="21">
        <v>5.8280000000000003</v>
      </c>
      <c r="W50" s="20">
        <v>4.07</v>
      </c>
      <c r="X50" s="21">
        <v>105</v>
      </c>
      <c r="Y50" s="20">
        <v>105.58</v>
      </c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</row>
    <row r="51" spans="1:307" s="6" customFormat="1" ht="10" customHeight="1">
      <c r="A51" s="6" t="s">
        <v>76</v>
      </c>
      <c r="B51" s="20">
        <v>66.77</v>
      </c>
      <c r="C51" s="20">
        <v>56.66525</v>
      </c>
      <c r="D51" s="20">
        <v>37.4</v>
      </c>
      <c r="E51" s="20">
        <v>62.07</v>
      </c>
      <c r="F51" s="20">
        <v>55.53</v>
      </c>
      <c r="G51" s="20">
        <v>63.622300000000067</v>
      </c>
      <c r="H51" s="20">
        <v>35.0672</v>
      </c>
      <c r="I51" s="20">
        <v>61.204499999999989</v>
      </c>
      <c r="J51" s="20">
        <v>61.769599999999997</v>
      </c>
      <c r="K51" s="20">
        <v>88.127149999999986</v>
      </c>
      <c r="L51" s="20">
        <v>73.4876</v>
      </c>
      <c r="M51" s="20">
        <v>79.546599999999998</v>
      </c>
      <c r="N51" s="20">
        <v>60.167650000000002</v>
      </c>
      <c r="O51" s="20">
        <v>114.1862</v>
      </c>
      <c r="P51" s="20"/>
      <c r="Q51" s="20">
        <v>56.66525</v>
      </c>
      <c r="R51" s="20">
        <v>58.127900000000004</v>
      </c>
      <c r="S51" s="20"/>
      <c r="T51" s="21">
        <v>30.49</v>
      </c>
      <c r="U51" s="20">
        <v>29.96</v>
      </c>
      <c r="V51" s="21">
        <v>28.26</v>
      </c>
      <c r="W51" s="20">
        <v>26.26</v>
      </c>
      <c r="X51" s="21">
        <v>200</v>
      </c>
      <c r="Y51" s="20">
        <v>208.49</v>
      </c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</row>
    <row r="52" spans="1:307" s="6" customFormat="1" ht="10" customHeight="1">
      <c r="A52" s="27" t="s">
        <v>77</v>
      </c>
      <c r="B52" s="20">
        <v>5.1100000000000003</v>
      </c>
      <c r="C52" s="20">
        <v>3.5422000000000002</v>
      </c>
      <c r="D52" s="20">
        <v>2.69</v>
      </c>
      <c r="E52" s="20">
        <v>5.69</v>
      </c>
      <c r="F52" s="20">
        <v>5.1100000000000003</v>
      </c>
      <c r="G52" s="20">
        <v>3.7539000000000038</v>
      </c>
      <c r="H52" s="20">
        <v>7.6154000000000002</v>
      </c>
      <c r="I52" s="20">
        <v>6.1606499999999995</v>
      </c>
      <c r="J52" s="20">
        <v>4.7362000000000002</v>
      </c>
      <c r="K52" s="20">
        <v>4.6167999999999996</v>
      </c>
      <c r="L52" s="20">
        <v>8.059800000000001</v>
      </c>
      <c r="M52" s="20">
        <v>9.0454000000000008</v>
      </c>
      <c r="N52" s="20">
        <v>4.7859499999999997</v>
      </c>
      <c r="O52" s="20">
        <v>3.6317499999999998</v>
      </c>
      <c r="P52" s="20"/>
      <c r="Q52" s="20">
        <v>3.5422000000000002</v>
      </c>
      <c r="R52" s="20">
        <v>3.7113499999999999</v>
      </c>
      <c r="S52" s="20"/>
      <c r="T52" s="21">
        <v>1.885</v>
      </c>
      <c r="U52" s="20">
        <v>1.08</v>
      </c>
      <c r="V52" s="21">
        <v>1.6830000000000001</v>
      </c>
      <c r="W52" s="20">
        <v>2.17</v>
      </c>
      <c r="X52" s="21">
        <v>2.4</v>
      </c>
      <c r="Y52" s="20">
        <v>2.69</v>
      </c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</row>
    <row r="53" spans="1:307" s="6" customFormat="1" ht="10" customHeight="1">
      <c r="A53" s="28" t="s">
        <v>78</v>
      </c>
      <c r="B53" s="20">
        <v>11.23</v>
      </c>
      <c r="C53" s="20">
        <v>1.5721000000000001</v>
      </c>
      <c r="D53" s="20">
        <v>4.1399999999999997</v>
      </c>
      <c r="E53" s="20">
        <v>6.24</v>
      </c>
      <c r="F53" s="20">
        <v>7.32</v>
      </c>
      <c r="G53" s="20">
        <v>2.2407000000000021</v>
      </c>
      <c r="H53" s="20">
        <v>92.879599999999996</v>
      </c>
      <c r="I53" s="20">
        <v>20.099999999999998</v>
      </c>
      <c r="J53" s="20">
        <v>13.412600000000001</v>
      </c>
      <c r="K53" s="20">
        <v>2.8855</v>
      </c>
      <c r="L53" s="20">
        <v>115.4632</v>
      </c>
      <c r="M53" s="20">
        <v>45.599400000000003</v>
      </c>
      <c r="N53" s="20">
        <v>233.34740000000002</v>
      </c>
      <c r="O53" s="20">
        <v>53.968800000000002</v>
      </c>
      <c r="P53" s="20"/>
      <c r="Q53" s="20">
        <v>1.5721000000000001</v>
      </c>
      <c r="R53" s="20">
        <v>2.8954500000000003</v>
      </c>
      <c r="S53" s="20"/>
      <c r="T53" s="21">
        <v>1.173</v>
      </c>
      <c r="U53" s="20">
        <v>1.86</v>
      </c>
      <c r="V53" s="21">
        <v>1.1599999999999999</v>
      </c>
      <c r="W53" s="20">
        <v>4.12</v>
      </c>
      <c r="X53" s="21">
        <v>1.2</v>
      </c>
      <c r="Y53" s="20">
        <v>2.2200000000000002</v>
      </c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</row>
    <row r="54" spans="1:307" s="6" customFormat="1" ht="10" customHeight="1">
      <c r="A54" s="28" t="s">
        <v>79</v>
      </c>
      <c r="B54" s="20">
        <v>4.8899999999999997</v>
      </c>
      <c r="C54" s="20">
        <v>14.8056</v>
      </c>
      <c r="D54" s="20">
        <v>9.27</v>
      </c>
      <c r="E54" s="20">
        <v>16.25</v>
      </c>
      <c r="F54" s="20">
        <v>19.329999999999998</v>
      </c>
      <c r="G54" s="20">
        <v>7.692100000000007</v>
      </c>
      <c r="H54" s="20">
        <v>54.2774</v>
      </c>
      <c r="I54" s="20">
        <v>5.7586499999999994</v>
      </c>
      <c r="J54" s="20">
        <v>3.2735500000000002</v>
      </c>
      <c r="K54" s="20">
        <v>2.9651000000000001</v>
      </c>
      <c r="L54" s="20">
        <v>38.127499999999998</v>
      </c>
      <c r="M54" s="20">
        <v>55.86</v>
      </c>
      <c r="N54" s="20">
        <v>180.18455</v>
      </c>
      <c r="O54" s="20">
        <v>7.5023</v>
      </c>
      <c r="P54" s="20"/>
      <c r="Q54" s="20">
        <v>14.8056</v>
      </c>
      <c r="R54" s="20">
        <v>12.536999999999999</v>
      </c>
      <c r="S54" s="20"/>
      <c r="T54" s="21">
        <v>0.67</v>
      </c>
      <c r="U54" s="20">
        <v>5.32</v>
      </c>
      <c r="V54" s="21">
        <v>0.86</v>
      </c>
      <c r="W54" s="20">
        <v>1.36</v>
      </c>
      <c r="X54" s="21"/>
      <c r="Y54" s="20">
        <v>2.09</v>
      </c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</row>
    <row r="55" spans="1:307" s="6" customFormat="1" ht="10" customHeight="1">
      <c r="A55" s="28" t="s">
        <v>80</v>
      </c>
      <c r="B55" s="20">
        <f>SUM(B34:B54)</f>
        <v>1655.8697821119999</v>
      </c>
      <c r="C55" s="20">
        <f>SUM(C34:C54)</f>
        <v>1924.97675</v>
      </c>
      <c r="D55" s="20">
        <f>SUM(D34:D54)</f>
        <v>2440.44</v>
      </c>
      <c r="E55" s="20">
        <f>SUM(E34:E54)</f>
        <v>1307.0467699999999</v>
      </c>
      <c r="F55" s="20">
        <f>SUM(F34:F54)</f>
        <v>1288.6777199999997</v>
      </c>
      <c r="G55" s="20">
        <f>SUM(G34:G54)</f>
        <v>1563.3030293207855</v>
      </c>
      <c r="H55" s="20">
        <f>SUM(H34:H54)</f>
        <v>936.48490933519997</v>
      </c>
      <c r="I55" s="20">
        <f>SUM(I34:I54)</f>
        <v>1307.2694179499997</v>
      </c>
      <c r="J55" s="20">
        <f>SUM(J34:J54)</f>
        <v>2131.9989382482399</v>
      </c>
      <c r="K55" s="20">
        <f>SUM(K34:K54)</f>
        <v>2605.5567499999997</v>
      </c>
      <c r="L55" s="20">
        <f>SUM(L34:L54)</f>
        <v>2027.0742652219201</v>
      </c>
      <c r="M55" s="20">
        <f>SUM(M34:M54)</f>
        <v>1631.5941458770242</v>
      </c>
      <c r="N55" s="20">
        <f>SUM(N34:N54)</f>
        <v>2581.4685959999997</v>
      </c>
      <c r="O55" s="20">
        <f>SUM(O34:O54)</f>
        <v>2267.3463000000006</v>
      </c>
      <c r="P55" s="20"/>
      <c r="Q55" s="20">
        <f>SUM(Q34:Q54)</f>
        <v>1924.97675</v>
      </c>
      <c r="R55" s="20">
        <f>SUM(R34:R54)</f>
        <v>1928.1707000000001</v>
      </c>
      <c r="S55" s="20"/>
      <c r="T55" s="21">
        <f>SUM(T34:T54)</f>
        <v>2613.0519999999992</v>
      </c>
      <c r="U55" s="20">
        <f>SUM(U34:U54)</f>
        <v>2607.4411300000006</v>
      </c>
      <c r="V55" s="21">
        <f>SUM(V34:V54)</f>
        <v>2079.6909999999998</v>
      </c>
      <c r="W55" s="20">
        <f>SUM(W34:W54)</f>
        <v>2039.6002679999999</v>
      </c>
      <c r="X55" s="21">
        <f>SUM(X34:X54)</f>
        <v>3650.9</v>
      </c>
      <c r="Y55" s="20">
        <f>SUM(Y34:Y54)</f>
        <v>3714.2608060000002</v>
      </c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</row>
    <row r="56" spans="1:307" s="6" customFormat="1" ht="10" customHeight="1">
      <c r="A56" s="28" t="s">
        <v>81</v>
      </c>
      <c r="B56" s="29">
        <f>B55/10000</f>
        <v>0.1655869782112</v>
      </c>
      <c r="C56" s="29">
        <f t="shared" ref="C56:BN56" si="1">C55/10000</f>
        <v>0.19249767500000001</v>
      </c>
      <c r="D56" s="29">
        <f t="shared" si="1"/>
        <v>0.24404400000000001</v>
      </c>
      <c r="E56" s="29">
        <f t="shared" si="1"/>
        <v>0.13070467699999999</v>
      </c>
      <c r="F56" s="29">
        <f t="shared" si="1"/>
        <v>0.12886777199999996</v>
      </c>
      <c r="G56" s="29">
        <f t="shared" si="1"/>
        <v>0.15633030293207856</v>
      </c>
      <c r="H56" s="29">
        <f t="shared" si="1"/>
        <v>9.3648490933519998E-2</v>
      </c>
      <c r="I56" s="29">
        <f t="shared" si="1"/>
        <v>0.13072694179499997</v>
      </c>
      <c r="J56" s="29">
        <f t="shared" si="1"/>
        <v>0.21319989382482399</v>
      </c>
      <c r="K56" s="29">
        <f t="shared" si="1"/>
        <v>0.26055567499999999</v>
      </c>
      <c r="L56" s="29">
        <f t="shared" si="1"/>
        <v>0.20270742652219201</v>
      </c>
      <c r="M56" s="29">
        <f t="shared" si="1"/>
        <v>0.16315941458770242</v>
      </c>
      <c r="N56" s="29">
        <f t="shared" si="1"/>
        <v>0.25814685959999994</v>
      </c>
      <c r="O56" s="29">
        <f t="shared" si="1"/>
        <v>0.22673463000000005</v>
      </c>
      <c r="P56" s="29"/>
      <c r="Q56" s="29">
        <f t="shared" si="1"/>
        <v>0.19249767500000001</v>
      </c>
      <c r="R56" s="29">
        <f t="shared" si="1"/>
        <v>0.19281707000000001</v>
      </c>
      <c r="S56" s="29"/>
      <c r="T56" s="30">
        <f t="shared" si="1"/>
        <v>0.2613051999999999</v>
      </c>
      <c r="U56" s="29">
        <f t="shared" si="1"/>
        <v>0.26074411300000006</v>
      </c>
      <c r="V56" s="30">
        <f t="shared" si="1"/>
        <v>0.20796909999999999</v>
      </c>
      <c r="W56" s="29">
        <f t="shared" si="1"/>
        <v>0.2039600268</v>
      </c>
      <c r="X56" s="30">
        <f t="shared" si="1"/>
        <v>0.36509000000000003</v>
      </c>
      <c r="Y56" s="29">
        <f t="shared" si="1"/>
        <v>0.37142608060000004</v>
      </c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</row>
    <row r="57" spans="1:307" s="6" customFormat="1" ht="10" customHeight="1">
      <c r="A57" s="28" t="s">
        <v>82</v>
      </c>
      <c r="B57" s="29">
        <f>B17+B56</f>
        <v>90.129586978211208</v>
      </c>
      <c r="C57" s="29">
        <f>C17+C56</f>
        <v>99.012614174999996</v>
      </c>
      <c r="D57" s="29">
        <f>D17+D56</f>
        <v>98.513943999999981</v>
      </c>
      <c r="E57" s="29">
        <f>E17+E56</f>
        <v>99.686304676999995</v>
      </c>
      <c r="F57" s="29">
        <f>F17+F56</f>
        <v>99.510367771999995</v>
      </c>
      <c r="G57" s="29">
        <f>G17+G56</f>
        <v>98.225367302932185</v>
      </c>
      <c r="H57" s="29">
        <f>H17+H56</f>
        <v>91.709839490933504</v>
      </c>
      <c r="I57" s="29">
        <f>I17+I56</f>
        <v>92.589822441795022</v>
      </c>
      <c r="J57" s="29">
        <f>J17+J56</f>
        <v>97.797028893824816</v>
      </c>
      <c r="K57" s="29">
        <f>K17+K56</f>
        <v>98.761277175000004</v>
      </c>
      <c r="L57" s="29">
        <f>L17+L56</f>
        <v>90.156640426522173</v>
      </c>
      <c r="M57" s="29">
        <f>M17+M56</f>
        <v>93.007967414587711</v>
      </c>
      <c r="N57" s="29">
        <f>N17+N56</f>
        <v>90.376789359599982</v>
      </c>
      <c r="O57" s="29">
        <f>O17+O56</f>
        <v>91.479478129999976</v>
      </c>
      <c r="P57" s="29"/>
      <c r="Q57" s="29">
        <f>Q17+Q56</f>
        <v>99.012614174999996</v>
      </c>
      <c r="R57" s="29">
        <f>R17+R56</f>
        <v>98.981093569999985</v>
      </c>
      <c r="S57" s="29"/>
      <c r="T57" s="30">
        <f>T17+T56</f>
        <v>98.218416999999988</v>
      </c>
      <c r="U57" s="29">
        <f>U17+U56</f>
        <v>98.262044113000002</v>
      </c>
      <c r="V57" s="30">
        <f>V17+V56</f>
        <v>98.506252800000027</v>
      </c>
      <c r="W57" s="29">
        <f>W17+W56</f>
        <v>98.522360026800001</v>
      </c>
      <c r="X57" s="30">
        <f>X17+X56</f>
        <v>98.48547803999999</v>
      </c>
      <c r="Y57" s="29">
        <f>Y17+Y56</f>
        <v>98.790026080600001</v>
      </c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</row>
    <row r="58" spans="1:307" s="6" customFormat="1" ht="10" customHeight="1">
      <c r="A58" s="28" t="s">
        <v>83</v>
      </c>
      <c r="B58" s="29">
        <f>B17+B85+B5</f>
        <v>90.171372809238903</v>
      </c>
      <c r="C58" s="29">
        <f>C17+C85+C5</f>
        <v>99.104406643237496</v>
      </c>
      <c r="D58" s="29">
        <f>D17+D85+D5</f>
        <v>98.688836278498414</v>
      </c>
      <c r="E58" s="29">
        <f>E17+E85+E5</f>
        <v>99.768931287627041</v>
      </c>
      <c r="F58" s="29">
        <f>F17+F85+F5</f>
        <v>99.565343519111991</v>
      </c>
      <c r="G58" s="29">
        <f>G17+G85+G5</f>
        <v>98.572356951750976</v>
      </c>
      <c r="H58" s="29">
        <f>H17+H85+H5</f>
        <v>92.052801679110118</v>
      </c>
      <c r="I58" s="29">
        <f>I17+I85+I5</f>
        <v>92.640358583052162</v>
      </c>
      <c r="J58" s="29">
        <f>J17+J85+J5</f>
        <v>97.863338986018647</v>
      </c>
      <c r="K58" s="29">
        <f>K17+K85+K5</f>
        <v>98.896757071198735</v>
      </c>
      <c r="L58" s="29">
        <f>L17+L85+L5</f>
        <v>90.323829823718242</v>
      </c>
      <c r="M58" s="29">
        <f>M17+M85+M5</f>
        <v>93.211998738404176</v>
      </c>
      <c r="N58" s="29">
        <f>N17+N85+N5</f>
        <v>90.433462865511657</v>
      </c>
      <c r="O58" s="29">
        <f>O17+O85+O5</f>
        <v>91.5520315253993</v>
      </c>
      <c r="P58" s="29"/>
      <c r="Q58" s="29">
        <f>Q17+Q85+Q5</f>
        <v>99.104406643237496</v>
      </c>
      <c r="R58" s="29">
        <f>R17+R85+R5</f>
        <v>99.093183160832552</v>
      </c>
      <c r="S58" s="29"/>
      <c r="T58" s="29">
        <f>T17+T85+T5</f>
        <v>98.274236884552195</v>
      </c>
      <c r="U58" s="29">
        <f>U17+U85+U5</f>
        <v>98.312001292378724</v>
      </c>
      <c r="V58" s="29">
        <f>V17+V85+V5</f>
        <v>98.637587611600722</v>
      </c>
      <c r="W58" s="29">
        <f>W17+W85+W5</f>
        <v>98.609809780861099</v>
      </c>
      <c r="X58" s="29">
        <f>X17+X85+X5</f>
        <v>98.555567663340952</v>
      </c>
      <c r="Y58" s="29">
        <f>Y17+Y85+Y5</f>
        <v>98.902877147426707</v>
      </c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</row>
    <row r="59" spans="1:307" ht="10" customHeight="1">
      <c r="A59" s="28" t="s">
        <v>84</v>
      </c>
      <c r="B59" s="29">
        <f>B58+B18</f>
        <v>99.779300426645236</v>
      </c>
      <c r="C59" s="29">
        <f>C58+C18</f>
        <v>99.738368907388576</v>
      </c>
      <c r="D59" s="29">
        <f>D58+D18</f>
        <v>99.797118441146381</v>
      </c>
      <c r="E59" s="29">
        <f>E58+E18</f>
        <v>100.19681258507354</v>
      </c>
      <c r="F59" s="29">
        <f>F58+F18</f>
        <v>100.02319006158126</v>
      </c>
      <c r="G59" s="29">
        <f>G58+G18</f>
        <v>100.1484439082729</v>
      </c>
      <c r="H59" s="29">
        <f>H58+H18</f>
        <v>99.906307358702534</v>
      </c>
      <c r="I59" s="29">
        <f>I58+I18</f>
        <v>100.18542159150645</v>
      </c>
      <c r="J59" s="29">
        <f>J58+J18</f>
        <v>100.01922621653254</v>
      </c>
      <c r="K59" s="29">
        <f>K58+K18</f>
        <v>100.05047822817001</v>
      </c>
      <c r="L59" s="29">
        <f>L58+L18</f>
        <v>99.96999663079491</v>
      </c>
      <c r="M59" s="29">
        <f>M58+M18</f>
        <v>99.756828479110496</v>
      </c>
      <c r="N59" s="29">
        <f>N58+N18</f>
        <v>99.841331973419926</v>
      </c>
      <c r="O59" s="29">
        <f>O58+O18</f>
        <v>99.773792792606798</v>
      </c>
      <c r="P59" s="29"/>
      <c r="Q59" s="29">
        <f>Q58+Q18</f>
        <v>99.738368907388576</v>
      </c>
      <c r="R59" s="29">
        <f>R58+R18</f>
        <v>99.727145424983632</v>
      </c>
      <c r="S59" s="29"/>
      <c r="T59" s="30">
        <f>T58+T18</f>
        <v>98.274236884552195</v>
      </c>
      <c r="U59" s="29">
        <f>U58+U18</f>
        <v>98.312001292378724</v>
      </c>
      <c r="V59" s="30">
        <f>V58+V18</f>
        <v>98.637587611600722</v>
      </c>
      <c r="W59" s="29">
        <f>W58+W18</f>
        <v>98.609809780861099</v>
      </c>
      <c r="X59" s="30">
        <f>X58+X18</f>
        <v>98.555567663340952</v>
      </c>
      <c r="Y59" s="29">
        <f>Y58+Y18</f>
        <v>98.902877147426707</v>
      </c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</row>
    <row r="60" spans="1:307" s="6" customFormat="1" ht="10" customHeight="1">
      <c r="A60" s="28" t="s">
        <v>85</v>
      </c>
      <c r="B60" s="29">
        <f>B10*0.111+B59</f>
        <v>99.946954826645239</v>
      </c>
      <c r="C60" s="29">
        <f>C10*0.111+C59</f>
        <v>99.980276590888579</v>
      </c>
      <c r="D60" s="29">
        <f>D10*0.111+D59</f>
        <v>99.964739541146386</v>
      </c>
      <c r="E60" s="29">
        <f>E10*0.111+E59</f>
        <v>100.31376218507354</v>
      </c>
      <c r="F60" s="29">
        <f>F10*0.111+F59</f>
        <v>100.16612476158126</v>
      </c>
      <c r="G60" s="29">
        <f>G10*0.111+G59</f>
        <v>100.34271288927289</v>
      </c>
      <c r="H60" s="29">
        <f>H10*0.111+H59</f>
        <v>99.99540117570254</v>
      </c>
      <c r="I60" s="29">
        <f>I10*0.111+I59</f>
        <v>100.34283685200646</v>
      </c>
      <c r="J60" s="29">
        <f>J10*0.111+J59</f>
        <v>100.40101249253254</v>
      </c>
      <c r="K60" s="29">
        <f>K10*0.111+K59</f>
        <v>100.33224551217</v>
      </c>
      <c r="L60" s="29">
        <f>L10*0.111+L59</f>
        <v>100.11905808679491</v>
      </c>
      <c r="M60" s="29">
        <f>M10*0.111+M59</f>
        <v>99.94787879311049</v>
      </c>
      <c r="N60" s="29">
        <f>N10*0.111+N59</f>
        <v>100.04606386991992</v>
      </c>
      <c r="O60" s="29">
        <f>O10*0.111+O59</f>
        <v>99.938521510106796</v>
      </c>
      <c r="P60" s="29"/>
      <c r="Q60" s="29">
        <f>Q10*0.111+Q59</f>
        <v>99.980276590888579</v>
      </c>
      <c r="R60" s="29">
        <f>R10*0.111+R59</f>
        <v>99.957025647983627</v>
      </c>
      <c r="S60" s="29"/>
      <c r="T60" s="30">
        <f>T10*0.111+T59</f>
        <v>98.951415894352195</v>
      </c>
      <c r="U60" s="29">
        <f>U10*0.111+U59</f>
        <v>98.987247592378722</v>
      </c>
      <c r="V60" s="30">
        <f>V10*0.111+V59</f>
        <v>100.01292020230072</v>
      </c>
      <c r="W60" s="29">
        <f>W10*0.111+W59</f>
        <v>99.986664880861099</v>
      </c>
      <c r="X60" s="30">
        <f>X10*0.111+X59</f>
        <v>99.044974322340948</v>
      </c>
      <c r="Y60" s="29">
        <f>Y10*0.111+Y59</f>
        <v>99.39624994742671</v>
      </c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</row>
    <row r="61" spans="1:307" s="31" customFormat="1" ht="10" customHeight="1">
      <c r="B61" s="6" t="s">
        <v>86</v>
      </c>
      <c r="C61" s="6"/>
      <c r="D61" s="6"/>
      <c r="E61" s="6"/>
      <c r="F61" s="6"/>
      <c r="G61" s="6"/>
      <c r="H61" s="6"/>
      <c r="I61" s="6"/>
      <c r="J61" s="6"/>
      <c r="K61" s="6"/>
      <c r="L61" s="6" t="s">
        <v>86</v>
      </c>
      <c r="M61" s="6"/>
      <c r="N61" s="6"/>
      <c r="O61" s="6"/>
      <c r="P61" s="6"/>
      <c r="Q61" s="6"/>
      <c r="R61" s="6"/>
      <c r="S61" s="6"/>
      <c r="T61" s="6"/>
      <c r="U61" s="6"/>
      <c r="V61" s="6" t="s">
        <v>86</v>
      </c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</row>
    <row r="62" spans="1:307" s="31" customFormat="1" ht="10" customHeight="1">
      <c r="B62" s="6" t="s">
        <v>87</v>
      </c>
      <c r="C62" s="6"/>
      <c r="D62" s="6"/>
      <c r="E62" s="6"/>
      <c r="F62" s="6"/>
      <c r="G62" s="6"/>
      <c r="H62" s="6"/>
      <c r="I62" s="6"/>
      <c r="J62" s="6"/>
      <c r="K62" s="6"/>
      <c r="L62" s="6" t="s">
        <v>87</v>
      </c>
      <c r="M62" s="6"/>
      <c r="N62" s="6"/>
      <c r="O62" s="6"/>
      <c r="P62" s="6"/>
      <c r="Q62" s="6"/>
      <c r="R62" s="6"/>
      <c r="S62" s="6"/>
      <c r="T62" s="6"/>
      <c r="U62" s="6"/>
      <c r="V62" s="6" t="s">
        <v>87</v>
      </c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</row>
    <row r="63" spans="1:307" ht="10" customHeight="1">
      <c r="A63" s="32" t="s">
        <v>88</v>
      </c>
      <c r="B63" s="33">
        <f>B34*((58.71+16)/58.71)</f>
        <v>0</v>
      </c>
      <c r="C63" s="33">
        <f>C34*((58.71+16)/58.71)</f>
        <v>0</v>
      </c>
      <c r="D63" s="33">
        <f>D34*((58.71+16)/58.71)</f>
        <v>0</v>
      </c>
      <c r="E63" s="33">
        <f>E34*((58.71+16)/58.71)</f>
        <v>0</v>
      </c>
      <c r="F63" s="33">
        <f>F34*((58.71+16)/58.71)</f>
        <v>0</v>
      </c>
      <c r="G63" s="33">
        <f>G34*((58.71+16)/58.71)</f>
        <v>0.66654910577414472</v>
      </c>
      <c r="H63" s="33">
        <f>H34*((58.71+16)/58.71)</f>
        <v>1.2466936978368253</v>
      </c>
      <c r="I63" s="33">
        <f>I34*((58.71+16)/58.71)</f>
        <v>0</v>
      </c>
      <c r="J63" s="33">
        <f>J34*((58.71+16)/58.71)</f>
        <v>3.1780699965934258</v>
      </c>
      <c r="K63" s="33">
        <f>K34*((58.71+16)/58.71)</f>
        <v>0</v>
      </c>
      <c r="L63" s="33">
        <f>L34*((58.71+16)/58.71)</f>
        <v>0</v>
      </c>
      <c r="M63" s="33">
        <f>M34*((58.71+16)/58.71)</f>
        <v>2.7560367569408961</v>
      </c>
      <c r="N63" s="33">
        <f>N34*((58.71+16)/58.71)</f>
        <v>0</v>
      </c>
      <c r="O63" s="33">
        <f>O34*((58.71+16)/58.71)</f>
        <v>0</v>
      </c>
      <c r="P63" s="33"/>
      <c r="Q63" s="33">
        <f>Q34*((58.71+16)/58.71)</f>
        <v>0</v>
      </c>
      <c r="R63" s="33">
        <f>R34*((58.71+16)/58.71)</f>
        <v>0</v>
      </c>
      <c r="S63" s="33"/>
      <c r="T63" s="34">
        <f>T34*((58.71+16)/58.71)</f>
        <v>24.012565150740933</v>
      </c>
      <c r="U63" s="33">
        <f>U34*((58.71+16)/58.71)</f>
        <v>24.381480611139501</v>
      </c>
      <c r="V63" s="34">
        <f>V34*((58.71+16)/58.71)</f>
        <v>15.995651507409301</v>
      </c>
      <c r="W63" s="33">
        <f>W34*((58.71+16)/58.71)</f>
        <v>16.061914479986378</v>
      </c>
      <c r="X63" s="34">
        <f>X34*((58.71+16)/58.71)</f>
        <v>21.632941577244083</v>
      </c>
      <c r="Y63" s="33">
        <f>Y34*((58.71+16)/58.71)</f>
        <v>19.914560676205078</v>
      </c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  <c r="JV63" s="33"/>
      <c r="JW63" s="33"/>
      <c r="JX63" s="33"/>
      <c r="JY63" s="33"/>
      <c r="JZ63" s="33"/>
      <c r="KA63" s="33"/>
      <c r="KB63" s="33"/>
      <c r="KC63" s="33"/>
      <c r="KD63" s="33"/>
      <c r="KE63" s="33"/>
      <c r="KF63" s="33"/>
      <c r="KG63" s="33"/>
      <c r="KH63" s="33"/>
      <c r="KI63" s="33"/>
      <c r="KJ63" s="33"/>
      <c r="KK63" s="33"/>
      <c r="KL63" s="33"/>
      <c r="KM63" s="33"/>
      <c r="KN63" s="33"/>
      <c r="KO63" s="33"/>
      <c r="KP63" s="33"/>
      <c r="KQ63" s="33"/>
      <c r="KR63" s="33"/>
      <c r="KS63" s="33"/>
      <c r="KT63" s="33"/>
      <c r="KU63" s="33"/>
    </row>
    <row r="64" spans="1:307" ht="10" customHeight="1">
      <c r="A64" s="28" t="s">
        <v>89</v>
      </c>
      <c r="B64" s="33">
        <f>B35*((51.996*2+16*3)/(51.996*2))</f>
        <v>1.3324469940678505</v>
      </c>
      <c r="C64" s="33">
        <f>C35*((51.996*2+16*3)/(51.996*2))</f>
        <v>0</v>
      </c>
      <c r="D64" s="33">
        <f>D35*((51.996*2+16*3)/(51.996*2))</f>
        <v>0</v>
      </c>
      <c r="E64" s="33">
        <f>E35*((51.996*2+16*3)/(51.996*2))</f>
        <v>0</v>
      </c>
      <c r="F64" s="33">
        <f>F35*((51.996*2+16*3)/(51.996*2))</f>
        <v>0</v>
      </c>
      <c r="G64" s="33">
        <f>G35*((51.996*2+16*3)/(51.996*2))</f>
        <v>2.3145913889972496</v>
      </c>
      <c r="H64" s="33">
        <f>H35*((51.996*2+16*3)/(51.996*2))</f>
        <v>6.1656628402080793</v>
      </c>
      <c r="I64" s="33">
        <f>I35*((51.996*2+16*3)/(51.996*2))</f>
        <v>0</v>
      </c>
      <c r="J64" s="33">
        <f>J35*((51.996*2+16*3)/(51.996*2))</f>
        <v>6.5769195190639094</v>
      </c>
      <c r="K64" s="33">
        <f>K35*((51.996*2+16*3)/(51.996*2))</f>
        <v>0</v>
      </c>
      <c r="L64" s="33">
        <f>L35*((51.996*2+16*3)/(51.996*2))</f>
        <v>3.7409938957810649</v>
      </c>
      <c r="M64" s="33">
        <f>M35*((51.996*2+16*3)/(51.996*2))</f>
        <v>0.81746018633579298</v>
      </c>
      <c r="N64" s="33">
        <f>N35*((51.996*2+16*3)/(51.996*2))</f>
        <v>0</v>
      </c>
      <c r="O64" s="33">
        <f>O35*((51.996*2+16*3)/(51.996*2))</f>
        <v>0</v>
      </c>
      <c r="P64" s="33"/>
      <c r="Q64" s="33">
        <f>Q35*((51.996*2+16*3)/(51.996*2))</f>
        <v>0</v>
      </c>
      <c r="R64" s="33">
        <f>R35*((51.996*2+16*3)/(51.996*2))</f>
        <v>0</v>
      </c>
      <c r="S64" s="33"/>
      <c r="T64" s="34">
        <f>T35*((51.996*2+16*3)/(51.996*2))</f>
        <v>23.706729748442186</v>
      </c>
      <c r="U64" s="33">
        <f>U35*((51.996*2+16*3)/(51.996*2))</f>
        <v>25.362447508885303</v>
      </c>
      <c r="V64" s="34">
        <f>V35*((51.996*2+16*3)/(51.996*2))</f>
        <v>23.165947380567737</v>
      </c>
      <c r="W64" s="33">
        <f>W35*((51.996*2+16*3)/(51.996*2))</f>
        <v>20.310698326332798</v>
      </c>
      <c r="X64" s="34">
        <f>X35*((51.996*2+16*3)/(51.996*2))</f>
        <v>29.231479344564967</v>
      </c>
      <c r="Y64" s="33">
        <f>Y35*((51.996*2+16*3)/(51.996*2))</f>
        <v>31.717873899838452</v>
      </c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  <c r="JV64" s="33"/>
      <c r="JW64" s="33"/>
      <c r="JX64" s="33"/>
      <c r="JY64" s="33"/>
      <c r="JZ64" s="33"/>
      <c r="KA64" s="33"/>
      <c r="KB64" s="33"/>
      <c r="KC64" s="33"/>
      <c r="KD64" s="33"/>
      <c r="KE64" s="33"/>
      <c r="KF64" s="33"/>
      <c r="KG64" s="33"/>
      <c r="KH64" s="33"/>
      <c r="KI64" s="33"/>
      <c r="KJ64" s="33"/>
      <c r="KK64" s="33"/>
      <c r="KL64" s="33"/>
      <c r="KM64" s="33"/>
      <c r="KN64" s="33"/>
      <c r="KO64" s="33"/>
      <c r="KP64" s="33"/>
      <c r="KQ64" s="33"/>
      <c r="KR64" s="33"/>
      <c r="KS64" s="33"/>
      <c r="KT64" s="33"/>
      <c r="KU64" s="33"/>
    </row>
    <row r="65" spans="1:307" ht="10" customHeight="1">
      <c r="A65" s="28" t="s">
        <v>90</v>
      </c>
      <c r="B65" s="33">
        <f>B36*((44.956*2+16*3)/(44.956*2))</f>
        <v>2.7916166918765017</v>
      </c>
      <c r="C65" s="33">
        <f>C36*((44.956*2+16*3)/(44.956*2))</f>
        <v>0.6867837218613756</v>
      </c>
      <c r="D65" s="33">
        <f>D36*((44.956*2+16*3)/(44.956*2))</f>
        <v>0.93565174837619003</v>
      </c>
      <c r="E65" s="33">
        <f>E36*((44.956*2+16*3)/(44.956*2))</f>
        <v>1.4111468991903195</v>
      </c>
      <c r="F65" s="33">
        <f>F36*((44.956*2+16*3)/(44.956*2))</f>
        <v>1.0890372808968769</v>
      </c>
      <c r="G65" s="33">
        <f>G36*((44.956*2+16*3)/(44.956*2))</f>
        <v>3.8237479402082073</v>
      </c>
      <c r="H65" s="33">
        <f>H36*((44.956*2+16*3)/(44.956*2))</f>
        <v>2.3547746952575852</v>
      </c>
      <c r="I65" s="33">
        <f>I36*((44.956*2+16*3)/(44.956*2))</f>
        <v>1.2948806655396385</v>
      </c>
      <c r="J65" s="33">
        <f>J36*((44.956*2+16*3)/(44.956*2))</f>
        <v>11.782156295044043</v>
      </c>
      <c r="K65" s="33">
        <f>K36*((44.956*2+16*3)/(44.956*2))</f>
        <v>2.1366604680131687</v>
      </c>
      <c r="L65" s="33">
        <f>L36*((44.956*2+16*3)/(44.956*2))</f>
        <v>3.8574927573627553</v>
      </c>
      <c r="M65" s="33">
        <f>M36*((44.956*2+16*3)/(44.956*2))</f>
        <v>5.8774268351276806</v>
      </c>
      <c r="N65" s="33">
        <f>N36*((44.956*2+16*3)/(44.956*2))</f>
        <v>3.2507762834771774</v>
      </c>
      <c r="O65" s="33">
        <f>O36*((44.956*2+16*3)/(44.956*2))</f>
        <v>2.9302772132752022</v>
      </c>
      <c r="P65" s="33"/>
      <c r="Q65" s="33">
        <f>Q36*((44.956*2+16*3)/(44.956*2))</f>
        <v>0.6867837218613756</v>
      </c>
      <c r="R65" s="33">
        <f>R36*((44.956*2+16*3)/(44.956*2))</f>
        <v>1.3888293042085595</v>
      </c>
      <c r="S65" s="33"/>
      <c r="T65" s="34">
        <f>T36*((44.956*2+16*3)/(44.956*2))</f>
        <v>20.108843313462049</v>
      </c>
      <c r="U65" s="33">
        <f>U36*((44.956*2+16*3)/(44.956*2))</f>
        <v>19.219207224842066</v>
      </c>
      <c r="V65" s="34">
        <f>V36*((44.956*2+16*3)/(44.956*2))</f>
        <v>51.430169054186315</v>
      </c>
      <c r="W65" s="33">
        <f>W36*((44.956*2+16*3)/(44.956*2))</f>
        <v>49.252094492392558</v>
      </c>
      <c r="X65" s="34">
        <f>X36*((44.956*2+16*3)/(44.956*2))</f>
        <v>9.6632885488032745</v>
      </c>
      <c r="Y65" s="33">
        <f>Y36*((44.956*2+16*3)/(44.956*2))</f>
        <v>8.2674802028650234</v>
      </c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  <c r="JV65" s="33"/>
      <c r="JW65" s="33"/>
      <c r="JX65" s="33"/>
      <c r="JY65" s="33"/>
      <c r="JZ65" s="33"/>
      <c r="KA65" s="33"/>
      <c r="KB65" s="33"/>
      <c r="KC65" s="33"/>
      <c r="KD65" s="33"/>
      <c r="KE65" s="33"/>
      <c r="KF65" s="33"/>
      <c r="KG65" s="33"/>
      <c r="KH65" s="33"/>
      <c r="KI65" s="33"/>
      <c r="KJ65" s="33"/>
      <c r="KK65" s="33"/>
      <c r="KL65" s="33"/>
      <c r="KM65" s="33"/>
      <c r="KN65" s="33"/>
      <c r="KO65" s="33"/>
      <c r="KP65" s="33"/>
      <c r="KQ65" s="33"/>
      <c r="KR65" s="33"/>
      <c r="KS65" s="33"/>
      <c r="KT65" s="33"/>
      <c r="KU65" s="33"/>
    </row>
    <row r="66" spans="1:307" ht="10" customHeight="1">
      <c r="A66" s="28" t="s">
        <v>91</v>
      </c>
      <c r="B66" s="33">
        <f>B37*((50.942*2+16*3)/(50.942*2))</f>
        <v>4.0750135448156737</v>
      </c>
      <c r="C66" s="33">
        <f>C37*((50.942*2+16*3)/(50.942*2))</f>
        <v>0.24884062855796796</v>
      </c>
      <c r="D66" s="33">
        <f>D37*((50.942*2+16*3)/(50.942*2))</f>
        <v>4.4427945506654636</v>
      </c>
      <c r="E66" s="33">
        <f>E37*((50.942*2+16*3)/(50.942*2))</f>
        <v>0.64729457029563042</v>
      </c>
      <c r="F66" s="33">
        <f>F37*((50.942*2+16*3)/(50.942*2))</f>
        <v>0</v>
      </c>
      <c r="G66" s="33">
        <f>G37*((50.942*2+16*3)/(50.942*2))</f>
        <v>6.5641553924070584</v>
      </c>
      <c r="H66" s="33">
        <f>H37*((50.942*2+16*3)/(50.942*2))</f>
        <v>8.7664280554355951</v>
      </c>
      <c r="I66" s="33">
        <f>I37*((50.942*2+16*3)/(50.942*2))</f>
        <v>0</v>
      </c>
      <c r="J66" s="33">
        <f>J37*((50.942*2+16*3)/(50.942*2))</f>
        <v>16.013626331906874</v>
      </c>
      <c r="K66" s="33">
        <f>K37*((50.942*2+16*3)/(50.942*2))</f>
        <v>4.4937689980762441</v>
      </c>
      <c r="L66" s="33">
        <f>L37*((50.942*2+16*3)/(50.942*2))</f>
        <v>9.8956628557967896</v>
      </c>
      <c r="M66" s="33">
        <f>M37*((50.942*2+16*3)/(50.942*2))</f>
        <v>9.428728090769896</v>
      </c>
      <c r="N66" s="33">
        <f>N37*((50.942*2+16*3)/(50.942*2))</f>
        <v>10.319567243139257</v>
      </c>
      <c r="O66" s="33">
        <f>O37*((50.942*2+16*3)/(50.942*2))</f>
        <v>0</v>
      </c>
      <c r="P66" s="33"/>
      <c r="Q66" s="33">
        <f>Q37*((50.942*2+16*3)/(50.942*2))</f>
        <v>0.24884062855796796</v>
      </c>
      <c r="R66" s="33">
        <f>R37*((50.942*2+16*3)/(50.942*2))</f>
        <v>0.65869578147697383</v>
      </c>
      <c r="S66" s="33"/>
      <c r="T66" s="34">
        <f>T37*((50.942*2+16*3)/(50.942*2))</f>
        <v>174.32819677280045</v>
      </c>
      <c r="U66" s="33">
        <f>U37*((50.942*2+16*3)/(50.942*2))</f>
        <v>174.96078010286212</v>
      </c>
      <c r="V66" s="34">
        <f>V37*((50.942*2+16*3)/(50.942*2))</f>
        <v>614.34139217148925</v>
      </c>
      <c r="W66" s="33">
        <f>W37*((50.942*2+16*3)/(50.942*2))</f>
        <v>593.99574692787883</v>
      </c>
      <c r="X66" s="34">
        <f>X37*((50.942*2+16*3)/(50.942*2))</f>
        <v>76.498449216756327</v>
      </c>
      <c r="Y66" s="33">
        <f>Y37*((50.942*2+16*3)/(50.942*2))</f>
        <v>78.572734089749133</v>
      </c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  <c r="JV66" s="33"/>
      <c r="JW66" s="33"/>
      <c r="JX66" s="33"/>
      <c r="JY66" s="33"/>
      <c r="JZ66" s="33"/>
      <c r="KA66" s="33"/>
      <c r="KB66" s="33"/>
      <c r="KC66" s="33"/>
      <c r="KD66" s="33"/>
      <c r="KE66" s="33"/>
      <c r="KF66" s="33"/>
      <c r="KG66" s="33"/>
      <c r="KH66" s="33"/>
      <c r="KI66" s="33"/>
      <c r="KJ66" s="33"/>
      <c r="KK66" s="33"/>
      <c r="KL66" s="33"/>
      <c r="KM66" s="33"/>
      <c r="KN66" s="33"/>
      <c r="KO66" s="33"/>
      <c r="KP66" s="33"/>
      <c r="KQ66" s="33"/>
      <c r="KR66" s="33"/>
      <c r="KS66" s="33"/>
      <c r="KT66" s="33"/>
      <c r="KU66" s="33"/>
    </row>
    <row r="67" spans="1:307" ht="10" customHeight="1">
      <c r="A67" s="28" t="s">
        <v>92</v>
      </c>
      <c r="B67" s="33">
        <f>B38*((137.34+16)/137.34)</f>
        <v>523.48181447502554</v>
      </c>
      <c r="C67" s="33">
        <f>C38*((137.34+16)/137.34)</f>
        <v>867.15936008446192</v>
      </c>
      <c r="D67" s="33">
        <f>D38*((137.34+16)/137.34)</f>
        <v>1620.6209174311928</v>
      </c>
      <c r="E67" s="33">
        <f>E38*((137.34+16)/137.34)</f>
        <v>345.99193679918449</v>
      </c>
      <c r="F67" s="33">
        <f>F38*((137.34+16)/137.34)</f>
        <v>348.51522498907821</v>
      </c>
      <c r="G67" s="33">
        <f>G38*((137.34+16)/137.34)</f>
        <v>446.69592185816265</v>
      </c>
      <c r="H67" s="33">
        <f>H38*((137.34+16)/137.34)</f>
        <v>202.51721207222951</v>
      </c>
      <c r="I67" s="33">
        <f>I38*((137.34+16)/137.34)</f>
        <v>267.36962629969418</v>
      </c>
      <c r="J67" s="33">
        <f>J38*((137.34+16)/137.34)</f>
        <v>836.58693241590208</v>
      </c>
      <c r="K67" s="33">
        <f>K38*((137.34+16)/137.34)</f>
        <v>1234.2617846148246</v>
      </c>
      <c r="L67" s="33">
        <f>L38*((137.34+16)/137.34)</f>
        <v>668.99805798747627</v>
      </c>
      <c r="M67" s="33">
        <f>M38*((137.34+16)/137.34)</f>
        <v>442.48203058103974</v>
      </c>
      <c r="N67" s="33">
        <f>N38*((137.34+16)/137.34)</f>
        <v>1105.8842504077472</v>
      </c>
      <c r="O67" s="33">
        <f>O38*((137.34+16)/137.34)</f>
        <v>1021.1213059633027</v>
      </c>
      <c r="P67" s="33"/>
      <c r="Q67" s="33">
        <f>Q38*((137.34+16)/137.34)</f>
        <v>867.15936008446192</v>
      </c>
      <c r="R67" s="33">
        <f>R38*((137.34+16)/137.34)</f>
        <v>872.96945444153198</v>
      </c>
      <c r="S67" s="33"/>
      <c r="T67" s="34">
        <f>T38*((137.34+16)/137.34)</f>
        <v>1266.1100917431193</v>
      </c>
      <c r="U67" s="33">
        <f>U38*((137.34+16)/137.34)</f>
        <v>1260.7062356196302</v>
      </c>
      <c r="V67" s="34">
        <f>V38*((137.34+16)/137.34)</f>
        <v>763.57380224260953</v>
      </c>
      <c r="W67" s="33">
        <f>W38*((137.34+16)/137.34)</f>
        <v>763.8194320664046</v>
      </c>
      <c r="X67" s="34">
        <f>X38*((137.34+16)/137.34)</f>
        <v>1496.1089267511286</v>
      </c>
      <c r="Y67" s="33">
        <f>Y38*((137.34+16)/137.34)</f>
        <v>1489.744881316441</v>
      </c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  <c r="JV67" s="33"/>
      <c r="JW67" s="33"/>
      <c r="JX67" s="33"/>
      <c r="JY67" s="33"/>
      <c r="JZ67" s="33"/>
      <c r="KA67" s="33"/>
      <c r="KB67" s="33"/>
      <c r="KC67" s="33"/>
      <c r="KD67" s="33"/>
      <c r="KE67" s="33"/>
      <c r="KF67" s="33"/>
      <c r="KG67" s="33"/>
      <c r="KH67" s="33"/>
      <c r="KI67" s="33"/>
      <c r="KJ67" s="33"/>
      <c r="KK67" s="33"/>
      <c r="KL67" s="33"/>
      <c r="KM67" s="33"/>
      <c r="KN67" s="33"/>
      <c r="KO67" s="33"/>
      <c r="KP67" s="33"/>
      <c r="KQ67" s="33"/>
      <c r="KR67" s="33"/>
      <c r="KS67" s="33"/>
      <c r="KT67" s="33"/>
      <c r="KU67" s="33"/>
    </row>
    <row r="68" spans="1:307" ht="10" customHeight="1">
      <c r="A68" s="28" t="s">
        <v>93</v>
      </c>
      <c r="B68" s="33">
        <f>B39*((85.47*2+16)/(85.47*2))</f>
        <v>292.71300105300105</v>
      </c>
      <c r="C68" s="33">
        <f>C39*((85.47*2+16)/(85.47*2))</f>
        <v>145.03712669357668</v>
      </c>
      <c r="D68" s="33">
        <f>D39*((85.47*2+16)/(85.47*2))</f>
        <v>123.8611466011466</v>
      </c>
      <c r="E68" s="33">
        <f>E39*((85.47*2+16)/(85.47*2))</f>
        <v>217.12336258336256</v>
      </c>
      <c r="F68" s="33">
        <f>F39*((85.47*2+16)/(85.47*2))</f>
        <v>214.65182637182636</v>
      </c>
      <c r="G68" s="33">
        <f>G39*((85.47*2+16)/(85.47*2))</f>
        <v>184.7369426114428</v>
      </c>
      <c r="H68" s="33">
        <f>H39*((85.47*2+16)/(85.47*2))</f>
        <v>98.281621691821684</v>
      </c>
      <c r="I68" s="33">
        <f>I39*((85.47*2+16)/(85.47*2))</f>
        <v>249.45548531063528</v>
      </c>
      <c r="J68" s="33">
        <f>J39*((85.47*2+16)/(85.47*2))</f>
        <v>142.86086250731248</v>
      </c>
      <c r="K68" s="33">
        <f>K39*((85.47*2+16)/(85.47*2))</f>
        <v>177.46346306891306</v>
      </c>
      <c r="L68" s="33">
        <f>L39*((85.47*2+16)/(85.47*2))</f>
        <v>161.11868010998012</v>
      </c>
      <c r="M68" s="33">
        <f>M39*((85.47*2+16)/(85.47*2))</f>
        <v>90.293091728091724</v>
      </c>
      <c r="N68" s="33">
        <f>N39*((85.47*2+16)/(85.47*2))</f>
        <v>200.82565910845912</v>
      </c>
      <c r="O68" s="33">
        <f>O39*((85.47*2+16)/(85.47*2))</f>
        <v>130.59761381771381</v>
      </c>
      <c r="P68" s="33"/>
      <c r="Q68" s="33">
        <f>Q39*((85.47*2+16)/(85.47*2))</f>
        <v>145.03712669357668</v>
      </c>
      <c r="R68" s="33">
        <f>R39*((85.47*2+16)/(85.47*2))</f>
        <v>144.76509367029365</v>
      </c>
      <c r="S68" s="33"/>
      <c r="T68" s="34">
        <f>T39*((85.47*2+16)/(85.47*2))</f>
        <v>74.13515034515035</v>
      </c>
      <c r="U68" s="33">
        <f>U39*((85.47*2+16)/(85.47*2))</f>
        <v>73.446182286182278</v>
      </c>
      <c r="V68" s="34">
        <f>V39*((85.47*2+16)/(85.47*2))</f>
        <v>50.32747630747631</v>
      </c>
      <c r="W68" s="33">
        <f>W39*((85.47*2+16)/(85.47*2))</f>
        <v>51.442948402948403</v>
      </c>
      <c r="X68" s="34">
        <f>X39*((85.47*2+16)/(85.47*2))</f>
        <v>267.9320229320229</v>
      </c>
      <c r="Y68" s="33">
        <f>Y39*((85.47*2+16)/(85.47*2))</f>
        <v>266.32443079443078</v>
      </c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  <c r="JV68" s="33"/>
      <c r="JW68" s="33"/>
      <c r="JX68" s="33"/>
      <c r="JY68" s="33"/>
      <c r="JZ68" s="33"/>
      <c r="KA68" s="33"/>
      <c r="KB68" s="33"/>
      <c r="KC68" s="33"/>
      <c r="KD68" s="33"/>
      <c r="KE68" s="33"/>
      <c r="KF68" s="33"/>
      <c r="KG68" s="33"/>
      <c r="KH68" s="33"/>
      <c r="KI68" s="33"/>
      <c r="KJ68" s="33"/>
      <c r="KK68" s="33"/>
      <c r="KL68" s="33"/>
      <c r="KM68" s="33"/>
      <c r="KN68" s="33"/>
      <c r="KO68" s="33"/>
      <c r="KP68" s="33"/>
      <c r="KQ68" s="33"/>
      <c r="KR68" s="33"/>
      <c r="KS68" s="33"/>
      <c r="KT68" s="33"/>
      <c r="KU68" s="33"/>
    </row>
    <row r="69" spans="1:307" ht="10" customHeight="1">
      <c r="A69" s="28" t="s">
        <v>94</v>
      </c>
      <c r="B69" s="33">
        <f>B40*((87.62+16)/87.62)</f>
        <v>31.670207715133532</v>
      </c>
      <c r="C69" s="33">
        <f>C40*((87.62+16)/87.62)</f>
        <v>37.771867039488704</v>
      </c>
      <c r="D69" s="33">
        <f>D40*((87.62+16)/87.62)</f>
        <v>78.643346267975346</v>
      </c>
      <c r="E69" s="33">
        <f>E40*((87.62+16)/87.62)</f>
        <v>19.158228714905274</v>
      </c>
      <c r="F69" s="33">
        <f>F40*((87.62+16)/87.62)</f>
        <v>19.075446245149507</v>
      </c>
      <c r="G69" s="33">
        <f>G40*((87.62+16)/87.62)</f>
        <v>35.056247249486454</v>
      </c>
      <c r="H69" s="33">
        <f>H40*((87.62+16)/87.62)</f>
        <v>37.015471787263181</v>
      </c>
      <c r="I69" s="33">
        <f>I40*((87.62+16)/87.62)</f>
        <v>17.922877744807121</v>
      </c>
      <c r="J69" s="33">
        <f>J40*((87.62+16)/87.62)</f>
        <v>178.28085903903218</v>
      </c>
      <c r="K69" s="33">
        <f>K40*((87.62+16)/87.62)</f>
        <v>55.481106881990414</v>
      </c>
      <c r="L69" s="33">
        <f>L40*((87.62+16)/87.62)</f>
        <v>64.929365806893401</v>
      </c>
      <c r="M69" s="33">
        <f>M40*((87.62+16)/87.62)</f>
        <v>35.429241406071675</v>
      </c>
      <c r="N69" s="33">
        <f>N40*((87.62+16)/87.62)</f>
        <v>109.84435477060032</v>
      </c>
      <c r="O69" s="33">
        <f>O40*((87.62+16)/87.62)</f>
        <v>50.315421638895231</v>
      </c>
      <c r="P69" s="33"/>
      <c r="Q69" s="33">
        <f>Q40*((87.62+16)/87.62)</f>
        <v>37.771867039488704</v>
      </c>
      <c r="R69" s="33">
        <f>R40*((87.62+16)/87.62)</f>
        <v>37.701265418854142</v>
      </c>
      <c r="S69" s="33"/>
      <c r="T69" s="34">
        <f>T40*((87.62+16)/87.62)</f>
        <v>779.92912577037214</v>
      </c>
      <c r="U69" s="33">
        <f>U40*((87.62+16)/87.62)</f>
        <v>773.9333097466332</v>
      </c>
      <c r="V69" s="34">
        <f>V40*((87.62+16)/87.62)</f>
        <v>399.01150422278016</v>
      </c>
      <c r="W69" s="33">
        <f>W40*((87.62+16)/87.62)</f>
        <v>389.5506505364072</v>
      </c>
      <c r="X69" s="34">
        <f>X40*((87.62+16)/87.62)</f>
        <v>283.82561059118922</v>
      </c>
      <c r="Y69" s="33">
        <f>Y40*((87.62+16)/87.62)</f>
        <v>284.79534809404248</v>
      </c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  <c r="JV69" s="33"/>
      <c r="JW69" s="33"/>
      <c r="JX69" s="33"/>
      <c r="JY69" s="33"/>
      <c r="JZ69" s="33"/>
      <c r="KA69" s="33"/>
      <c r="KB69" s="33"/>
      <c r="KC69" s="33"/>
      <c r="KD69" s="33"/>
      <c r="KE69" s="33"/>
      <c r="KF69" s="33"/>
      <c r="KG69" s="33"/>
      <c r="KH69" s="33"/>
      <c r="KI69" s="33"/>
      <c r="KJ69" s="33"/>
      <c r="KK69" s="33"/>
      <c r="KL69" s="33"/>
      <c r="KM69" s="33"/>
      <c r="KN69" s="33"/>
      <c r="KO69" s="33"/>
      <c r="KP69" s="33"/>
      <c r="KQ69" s="33"/>
      <c r="KR69" s="33"/>
      <c r="KS69" s="33"/>
      <c r="KT69" s="33"/>
      <c r="KU69" s="33"/>
    </row>
    <row r="70" spans="1:307" ht="10" customHeight="1">
      <c r="A70" s="28" t="s">
        <v>95</v>
      </c>
      <c r="B70" s="33">
        <f>B41*((91.22+16*2)/91.22)</f>
        <v>350.88135034641527</v>
      </c>
      <c r="C70" s="33">
        <f>C41*((91.22+16*2)/91.22)</f>
        <v>502.14912386538049</v>
      </c>
      <c r="D70" s="33">
        <f>D41*((91.22+16*2)/91.22)</f>
        <v>527.21734268800708</v>
      </c>
      <c r="E70" s="33">
        <f>E41*((91.22+16*2)/91.22)</f>
        <v>318.27119490681872</v>
      </c>
      <c r="F70" s="33">
        <f>F41*((91.22+16*2)/91.22)</f>
        <v>310.35678862530148</v>
      </c>
      <c r="G70" s="33">
        <f>G41*((91.22+16*2)/91.22)</f>
        <v>471.84358226266221</v>
      </c>
      <c r="H70" s="33">
        <f>H41*((91.22+16*2)/91.22)</f>
        <v>165.41697455917563</v>
      </c>
      <c r="I70" s="33">
        <f>I41*((91.22+16*2)/91.22)</f>
        <v>322.48102869764301</v>
      </c>
      <c r="J70" s="33">
        <f>J41*((91.22+16*2)/91.22)</f>
        <v>630.65338695461537</v>
      </c>
      <c r="K70" s="33">
        <f>K41*((91.22+16*2)/91.22)</f>
        <v>660.90786830738887</v>
      </c>
      <c r="L70" s="33">
        <f>L41*((91.22+16*2)/91.22)</f>
        <v>479.79993089234819</v>
      </c>
      <c r="M70" s="33">
        <f>M41*((91.22+16*2)/91.22)</f>
        <v>392.21248111830732</v>
      </c>
      <c r="N70" s="33">
        <f>N41*((91.22+16*2)/91.22)</f>
        <v>346.21395181012934</v>
      </c>
      <c r="O70" s="33">
        <f>O41*((91.22+16*2)/91.22)</f>
        <v>465.17441120368346</v>
      </c>
      <c r="P70" s="33"/>
      <c r="Q70" s="33">
        <f>Q41*((91.22+16*2)/91.22)</f>
        <v>502.14912386538049</v>
      </c>
      <c r="R70" s="33">
        <f>R41*((91.22+16*2)/91.22)</f>
        <v>499.94488799605358</v>
      </c>
      <c r="S70" s="33"/>
      <c r="T70" s="34">
        <f>T41*((91.22+16*2)/91.22)</f>
        <v>313.3856610392458</v>
      </c>
      <c r="U70" s="33">
        <f>U41*((91.22+16*2)/91.22)</f>
        <v>313.03227818241612</v>
      </c>
      <c r="V70" s="34">
        <f>V41*((91.22+16*2)/91.22)</f>
        <v>251.92424906818681</v>
      </c>
      <c r="W70" s="33">
        <f>W41*((91.22+16*2)/91.22)</f>
        <v>242.36293359789522</v>
      </c>
      <c r="X70" s="34">
        <f>X41*((91.22+16*2)/91.22)</f>
        <v>742.94014470510854</v>
      </c>
      <c r="Y70" s="33">
        <f>Y41*((91.22+16*2)/91.22)</f>
        <v>767.61926551194915</v>
      </c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  <c r="JV70" s="33"/>
      <c r="JW70" s="33"/>
      <c r="JX70" s="33"/>
      <c r="JY70" s="33"/>
      <c r="JZ70" s="33"/>
      <c r="KA70" s="33"/>
      <c r="KB70" s="33"/>
      <c r="KC70" s="33"/>
      <c r="KD70" s="33"/>
      <c r="KE70" s="33"/>
      <c r="KF70" s="33"/>
      <c r="KG70" s="33"/>
      <c r="KH70" s="33"/>
      <c r="KI70" s="33"/>
      <c r="KJ70" s="33"/>
      <c r="KK70" s="33"/>
      <c r="KL70" s="33"/>
      <c r="KM70" s="33"/>
      <c r="KN70" s="33"/>
      <c r="KO70" s="33"/>
      <c r="KP70" s="33"/>
      <c r="KQ70" s="33"/>
      <c r="KR70" s="33"/>
      <c r="KS70" s="33"/>
      <c r="KT70" s="33"/>
      <c r="KU70" s="33"/>
    </row>
    <row r="71" spans="1:307" ht="10" customHeight="1">
      <c r="A71" s="28" t="s">
        <v>96</v>
      </c>
      <c r="B71" s="33">
        <f>B42*((88.905*2+16*3)/(88.905*2))</f>
        <v>80.959380799730042</v>
      </c>
      <c r="C71" s="33">
        <f>C42*((88.905*2+16*3)/(88.905*2))</f>
        <v>124.7427219166526</v>
      </c>
      <c r="D71" s="33">
        <f>D42*((88.905*2+16*3)/(88.905*2))</f>
        <v>45.184859119284624</v>
      </c>
      <c r="E71" s="33">
        <f>E42*((88.905*2+16*3)/(88.905*2))</f>
        <v>76.095468196389405</v>
      </c>
      <c r="F71" s="33">
        <f>F42*((88.905*2+16*3)/(88.905*2))</f>
        <v>71.561742871604523</v>
      </c>
      <c r="G71" s="33">
        <f>G42*((88.905*2+16*3)/(88.905*2))</f>
        <v>88.496286418086797</v>
      </c>
      <c r="H71" s="33">
        <f>H42*((88.905*2+16*3)/(88.905*2))</f>
        <v>53.088907592373879</v>
      </c>
      <c r="I71" s="33">
        <f>I42*((88.905*2+16*3)/(88.905*2))</f>
        <v>81.861935026151485</v>
      </c>
      <c r="J71" s="33">
        <f>J42*((88.905*2+16*3)/(88.905*2))</f>
        <v>78.494913750632691</v>
      </c>
      <c r="K71" s="33">
        <f>K42*((88.905*2+16*3)/(88.905*2))</f>
        <v>90.410674160620886</v>
      </c>
      <c r="L71" s="33">
        <f>L42*((88.905*2+16*3)/(88.905*2))</f>
        <v>114.79722709633877</v>
      </c>
      <c r="M71" s="33">
        <f>M42*((88.905*2+16*3)/(88.905*2))</f>
        <v>109.45835279230639</v>
      </c>
      <c r="N71" s="33">
        <f>N42*((88.905*2+16*3)/(88.905*2))</f>
        <v>91.25728704234858</v>
      </c>
      <c r="O71" s="33">
        <f>O42*((88.905*2+16*3)/(88.905*2))</f>
        <v>89.968413700016882</v>
      </c>
      <c r="P71" s="33"/>
      <c r="Q71" s="33">
        <f>Q42*((88.905*2+16*3)/(88.905*2))</f>
        <v>124.7427219166526</v>
      </c>
      <c r="R71" s="33">
        <f>R42*((88.905*2+16*3)/(88.905*2))</f>
        <v>125.07125825881559</v>
      </c>
      <c r="S71" s="33"/>
      <c r="T71" s="34">
        <f>T42*((88.905*2+16*3)/(88.905*2))</f>
        <v>24.30686350598954</v>
      </c>
      <c r="U71" s="33">
        <f>U42*((88.905*2+16*3)/(88.905*2))</f>
        <v>25.259326809515773</v>
      </c>
      <c r="V71" s="34">
        <f>V42*((88.905*2+16*3)/(88.905*2))</f>
        <v>45.807135144255099</v>
      </c>
      <c r="W71" s="33">
        <f>W42*((88.905*2+16*3)/(88.905*2))</f>
        <v>45.476947865699344</v>
      </c>
      <c r="X71" s="34">
        <f>X42*((88.905*2+16*3)/(88.905*2))</f>
        <v>35.558629998312803</v>
      </c>
      <c r="Y71" s="33">
        <f>Y42*((88.905*2+16*3)/(88.905*2))</f>
        <v>31.977367977054158</v>
      </c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  <c r="JV71" s="33"/>
      <c r="JW71" s="33"/>
      <c r="JX71" s="33"/>
      <c r="JY71" s="33"/>
      <c r="JZ71" s="33"/>
      <c r="KA71" s="33"/>
      <c r="KB71" s="33"/>
      <c r="KC71" s="33"/>
      <c r="KD71" s="33"/>
      <c r="KE71" s="33"/>
      <c r="KF71" s="33"/>
      <c r="KG71" s="33"/>
      <c r="KH71" s="33"/>
      <c r="KI71" s="33"/>
      <c r="KJ71" s="33"/>
      <c r="KK71" s="33"/>
      <c r="KL71" s="33"/>
      <c r="KM71" s="33"/>
      <c r="KN71" s="33"/>
      <c r="KO71" s="33"/>
      <c r="KP71" s="33"/>
      <c r="KQ71" s="33"/>
      <c r="KR71" s="33"/>
      <c r="KS71" s="33"/>
      <c r="KT71" s="33"/>
      <c r="KU71" s="33"/>
    </row>
    <row r="72" spans="1:307" ht="10" customHeight="1">
      <c r="A72" s="35" t="s">
        <v>97</v>
      </c>
      <c r="B72" s="33">
        <f>B43*((92.906*2+16*5)/(92.906*2))</f>
        <v>77.92166081846166</v>
      </c>
      <c r="C72" s="33">
        <f>C43*((92.906*2+16*5)/(92.906*2))</f>
        <v>68.33695320754309</v>
      </c>
      <c r="D72" s="33">
        <f>D43*((92.906*2+16*5)/(92.906*2))</f>
        <v>48.137761823778867</v>
      </c>
      <c r="E72" s="33">
        <f>E43*((92.906*2+16*5)/(92.906*2))</f>
        <v>70.067981400555382</v>
      </c>
      <c r="F72" s="33">
        <f>F43*((92.906*2+16*5)/(92.906*2))</f>
        <v>67.521615396206911</v>
      </c>
      <c r="G72" s="33">
        <f>G43*((92.906*2+16*5)/(92.906*2))</f>
        <v>74.099250726540873</v>
      </c>
      <c r="H72" s="33">
        <f>H43*((92.906*2+16*5)/(92.906*2))</f>
        <v>42.348498574903658</v>
      </c>
      <c r="I72" s="33">
        <f>I43*((92.906*2+16*5)/(92.906*2))</f>
        <v>70.28892872042708</v>
      </c>
      <c r="J72" s="33">
        <f>J43*((92.906*2+16*5)/(92.906*2))</f>
        <v>77.161971118119382</v>
      </c>
      <c r="K72" s="33">
        <f>K43*((92.906*2+16*5)/(92.906*2))</f>
        <v>98.64092600047357</v>
      </c>
      <c r="L72" s="33">
        <f>L43*((92.906*2+16*5)/(92.906*2))</f>
        <v>91.603371192388011</v>
      </c>
      <c r="M72" s="33">
        <f>M43*((92.906*2+16*5)/(92.906*2))</f>
        <v>80.919506098637314</v>
      </c>
      <c r="N72" s="33">
        <f>N43*((92.906*2+16*5)/(92.906*2))</f>
        <v>71.681919673648622</v>
      </c>
      <c r="O72" s="33">
        <f>O43*((92.906*2+16*5)/(92.906*2))</f>
        <v>68.792438002927682</v>
      </c>
      <c r="P72" s="33"/>
      <c r="Q72" s="33">
        <f>Q43*((92.906*2+16*5)/(92.906*2))</f>
        <v>68.33695320754309</v>
      </c>
      <c r="R72" s="33">
        <f>R43*((92.906*2+16*5)/(92.906*2))</f>
        <v>67.682193814177765</v>
      </c>
      <c r="S72" s="33"/>
      <c r="T72" s="34">
        <f>T43*((92.906*2+16*5)/(92.906*2))</f>
        <v>20.199262910899186</v>
      </c>
      <c r="U72" s="33">
        <f>U43*((92.906*2+16*5)/(92.906*2))</f>
        <v>20.256484618862075</v>
      </c>
      <c r="V72" s="34">
        <f>V43*((92.906*2+16*5)/(92.906*2))</f>
        <v>17.795951176457923</v>
      </c>
      <c r="W72" s="33">
        <f>W43*((92.906*2+16*5)/(92.906*2))</f>
        <v>18.997607043678553</v>
      </c>
      <c r="X72" s="34">
        <f>X43*((92.906*2+16*5)/(92.906*2))</f>
        <v>38.624652874948872</v>
      </c>
      <c r="Y72" s="33">
        <f>Y43*((92.906*2+16*5)/(92.906*2))</f>
        <v>37.508829569672564</v>
      </c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  <c r="JV72" s="33"/>
      <c r="JW72" s="33"/>
      <c r="JX72" s="33"/>
      <c r="JY72" s="33"/>
      <c r="JZ72" s="33"/>
      <c r="KA72" s="33"/>
      <c r="KB72" s="33"/>
      <c r="KC72" s="33"/>
      <c r="KD72" s="33"/>
      <c r="KE72" s="33"/>
      <c r="KF72" s="33"/>
      <c r="KG72" s="33"/>
      <c r="KH72" s="33"/>
      <c r="KI72" s="33"/>
      <c r="KJ72" s="33"/>
      <c r="KK72" s="33"/>
      <c r="KL72" s="33"/>
      <c r="KM72" s="33"/>
      <c r="KN72" s="33"/>
      <c r="KO72" s="33"/>
      <c r="KP72" s="33"/>
      <c r="KQ72" s="33"/>
      <c r="KR72" s="33"/>
      <c r="KS72" s="33"/>
      <c r="KT72" s="33"/>
      <c r="KU72" s="33"/>
    </row>
    <row r="73" spans="1:307" ht="10" customHeight="1">
      <c r="A73" s="28" t="s">
        <v>98</v>
      </c>
      <c r="B73" s="33">
        <f>B44*((69.72*2+16*3)/(69.72*2))</f>
        <v>27.597125645438901</v>
      </c>
      <c r="C73" s="33">
        <f>C44*((69.72*2+16*3)/(69.72*2))</f>
        <v>26.670007401032709</v>
      </c>
      <c r="D73" s="33">
        <f>D44*((69.72*2+16*3)/(69.72*2))</f>
        <v>26.333545611015492</v>
      </c>
      <c r="E73" s="33">
        <f>E44*((69.72*2+16*3)/(69.72*2))</f>
        <v>25.688313253012048</v>
      </c>
      <c r="F73" s="33">
        <f>F44*((69.72*2+16*3)/(69.72*2))</f>
        <v>26.03781411359725</v>
      </c>
      <c r="G73" s="33">
        <f>G44*((69.72*2+16*3)/(69.72*2))</f>
        <v>22.896607917383843</v>
      </c>
      <c r="H73" s="33">
        <f>H44*((69.72*2+16*3)/(69.72*2))</f>
        <v>12.015436316695354</v>
      </c>
      <c r="I73" s="33">
        <f>I44*((69.72*2+16*3)/(69.72*2))</f>
        <v>24.141570309810675</v>
      </c>
      <c r="J73" s="33">
        <f>J44*((69.72*2+16*3)/(69.72*2))</f>
        <v>24.128732874354561</v>
      </c>
      <c r="K73" s="33">
        <f>K44*((69.72*2+16*3)/(69.72*2))</f>
        <v>48.712220137693642</v>
      </c>
      <c r="L73" s="33">
        <f>L44*((69.72*2+16*3)/(69.72*2))</f>
        <v>44.314558347676424</v>
      </c>
      <c r="M73" s="33">
        <f>M44*((69.72*2+16*3)/(69.72*2))</f>
        <v>35.173228915662655</v>
      </c>
      <c r="N73" s="33">
        <f>N44*((69.72*2+16*3)/(69.72*2))</f>
        <v>24.757363941480211</v>
      </c>
      <c r="O73" s="33">
        <f>O44*((69.72*2+16*3)/(69.72*2))</f>
        <v>27.780143115318417</v>
      </c>
      <c r="P73" s="33"/>
      <c r="Q73" s="33">
        <f>Q44*((69.72*2+16*3)/(69.72*2))</f>
        <v>26.670007401032709</v>
      </c>
      <c r="R73" s="33">
        <f>R44*((69.72*2+16*3)/(69.72*2))</f>
        <v>26.857259208261617</v>
      </c>
      <c r="S73" s="33"/>
      <c r="T73" s="34">
        <f>T44*((69.72*2+16*3)/(69.72*2))</f>
        <v>27.449259896729782</v>
      </c>
      <c r="U73" s="33">
        <f>U44*((69.72*2+16*3)/(69.72*2))</f>
        <v>27.906299483648887</v>
      </c>
      <c r="V73" s="34">
        <f>V44*((69.72*2+16*3)/(69.72*2))</f>
        <v>29.66724612736661</v>
      </c>
      <c r="W73" s="33">
        <f>W44*((69.72*2+16*3)/(69.72*2))</f>
        <v>28.766609294320137</v>
      </c>
      <c r="X73" s="34">
        <f>X44*((69.72*2+16*3)/(69.72*2))</f>
        <v>29.573149741824444</v>
      </c>
      <c r="Y73" s="33">
        <f>Y44*((69.72*2+16*3)/(69.72*2))</f>
        <v>29.277418244406199</v>
      </c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  <c r="JV73" s="33"/>
      <c r="JW73" s="33"/>
      <c r="JX73" s="33"/>
      <c r="JY73" s="33"/>
      <c r="JZ73" s="33"/>
      <c r="KA73" s="33"/>
      <c r="KB73" s="33"/>
      <c r="KC73" s="33"/>
      <c r="KD73" s="33"/>
      <c r="KE73" s="33"/>
      <c r="KF73" s="33"/>
      <c r="KG73" s="33"/>
      <c r="KH73" s="33"/>
      <c r="KI73" s="33"/>
      <c r="KJ73" s="33"/>
      <c r="KK73" s="33"/>
      <c r="KL73" s="33"/>
      <c r="KM73" s="33"/>
      <c r="KN73" s="33"/>
      <c r="KO73" s="33"/>
      <c r="KP73" s="33"/>
      <c r="KQ73" s="33"/>
      <c r="KR73" s="33"/>
      <c r="KS73" s="33"/>
      <c r="KT73" s="33"/>
      <c r="KU73" s="33"/>
    </row>
    <row r="74" spans="1:307" ht="10" customHeight="1">
      <c r="A74" s="28" t="s">
        <v>99</v>
      </c>
      <c r="B74" s="33">
        <f>B45*((63.546+16)/63.546)</f>
        <v>3.4298939351021311</v>
      </c>
      <c r="C74" s="33">
        <f>C45*((63.546+16)/63.546)</f>
        <v>6.5888387671922706</v>
      </c>
      <c r="D74" s="33">
        <f>D45*((63.546+16)/63.546)</f>
        <v>9.5386101406854884</v>
      </c>
      <c r="E74" s="33">
        <f>E45*((63.546+16)/63.546)</f>
        <v>4.5064299877254275</v>
      </c>
      <c r="F74" s="33">
        <f>F45*((63.546+16)/63.546)</f>
        <v>5.5078588738866339</v>
      </c>
      <c r="G74" s="33">
        <f>G45*((63.546+16)/63.546)</f>
        <v>5.5490426368300181</v>
      </c>
      <c r="H74" s="33">
        <f>H45*((63.546+16)/63.546)</f>
        <v>8.6731252258206659</v>
      </c>
      <c r="I74" s="33">
        <f>I45*((63.546+16)/63.546)</f>
        <v>3.4973652063072413</v>
      </c>
      <c r="J74" s="33">
        <f>J45*((63.546+16)/63.546)</f>
        <v>8.8556982296289313</v>
      </c>
      <c r="K74" s="33">
        <f>K45*((63.546+16)/63.546)</f>
        <v>5.9909857221540301</v>
      </c>
      <c r="L74" s="33">
        <f>L45*((63.546+16)/63.546)</f>
        <v>5.1204310735530161</v>
      </c>
      <c r="M74" s="33">
        <f>M45*((63.546+16)/63.546)</f>
        <v>4.8333965190570609</v>
      </c>
      <c r="N74" s="33">
        <f>N45*((63.546+16)/63.546)</f>
        <v>12.368084869228591</v>
      </c>
      <c r="O74" s="33">
        <f>O45*((63.546+16)/63.546)</f>
        <v>4.8575559909357002</v>
      </c>
      <c r="P74" s="33"/>
      <c r="Q74" s="33">
        <f>Q45*((63.546+16)/63.546)</f>
        <v>6.5888387671922706</v>
      </c>
      <c r="R74" s="33">
        <f>R45*((63.546+16)/63.546)</f>
        <v>3.9981422386932302</v>
      </c>
      <c r="S74" s="33"/>
      <c r="T74" s="34">
        <f>T45*((63.546+16)/63.546)</f>
        <v>64.479502407704658</v>
      </c>
      <c r="U74" s="33">
        <f>U45*((63.546+16)/63.546)</f>
        <v>62.814626884461646</v>
      </c>
      <c r="V74" s="34">
        <f>V45*((63.546+16)/63.546)</f>
        <v>24.61011487741164</v>
      </c>
      <c r="W74" s="33">
        <f>W45*((63.546+16)/63.546)</f>
        <v>24.021775406791932</v>
      </c>
      <c r="X74" s="34">
        <f>X45*((63.546+16)/63.546)</f>
        <v>53.826802631164824</v>
      </c>
      <c r="Y74" s="33">
        <f>Y45*((63.546+16)/63.546)</f>
        <v>53.150838133006012</v>
      </c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</row>
    <row r="75" spans="1:307" ht="10" customHeight="1">
      <c r="A75" s="28" t="s">
        <v>100</v>
      </c>
      <c r="B75" s="33">
        <f>B46*((65.37+16)/65.37)</f>
        <v>82.067065932384892</v>
      </c>
      <c r="C75" s="33">
        <f>C46*((65.37+16)/65.37)</f>
        <v>83.725087042986075</v>
      </c>
      <c r="D75" s="33">
        <f>D46*((65.37+16)/65.37)</f>
        <v>54.134638213247662</v>
      </c>
      <c r="E75" s="33">
        <f>E46*((65.37+16)/65.37)</f>
        <v>48.259368211717913</v>
      </c>
      <c r="F75" s="33">
        <f>F46*((65.37+16)/65.37)</f>
        <v>54.084847789505886</v>
      </c>
      <c r="G75" s="33">
        <f>G46*((65.37+16)/65.37)</f>
        <v>81.36788390699104</v>
      </c>
      <c r="H75" s="33">
        <f>H46*((65.37+16)/65.37)</f>
        <v>53.657645953801435</v>
      </c>
      <c r="I75" s="33">
        <f>I46*((65.37+16)/65.37)</f>
        <v>75.134122854520413</v>
      </c>
      <c r="J75" s="33">
        <f>J46*((65.37+16)/65.37)</f>
        <v>120.07614184641271</v>
      </c>
      <c r="K75" s="33">
        <f>K46*((65.37+16)/65.37)</f>
        <v>132.62251953495488</v>
      </c>
      <c r="L75" s="33">
        <f>L46*((65.37+16)/65.37)</f>
        <v>87.199960715924732</v>
      </c>
      <c r="M75" s="33">
        <f>M46*((65.37+16)/65.37)</f>
        <v>82.950845953801434</v>
      </c>
      <c r="N75" s="33">
        <f>N46*((65.37+16)/65.37)</f>
        <v>143.79412138595683</v>
      </c>
      <c r="O75" s="33">
        <f>O46*((65.37+16)/65.37)</f>
        <v>91.020068739482923</v>
      </c>
      <c r="P75" s="33"/>
      <c r="Q75" s="33">
        <f>Q46*((65.37+16)/65.37)</f>
        <v>83.725087042986075</v>
      </c>
      <c r="R75" s="33">
        <f>R46*((65.37+16)/65.37)</f>
        <v>82.78379908214778</v>
      </c>
      <c r="S75" s="33"/>
      <c r="T75" s="34">
        <f>T46*((65.37+16)/65.37)</f>
        <v>107.92074346030289</v>
      </c>
      <c r="U75" s="33">
        <f>U46*((65.37+16)/65.37)</f>
        <v>112.96202386415786</v>
      </c>
      <c r="V75" s="34">
        <f>V46*((65.37+16)/65.37)</f>
        <v>161.19649686400487</v>
      </c>
      <c r="W75" s="33">
        <f>W46*((65.37+16)/65.37)</f>
        <v>162.70265718219366</v>
      </c>
      <c r="X75" s="34">
        <f>X46*((65.37+16)/65.37)</f>
        <v>149.37127122533272</v>
      </c>
      <c r="Y75" s="33">
        <f>Y46*((65.37+16)/65.37)</f>
        <v>140.09780480342664</v>
      </c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</row>
    <row r="76" spans="1:307" ht="10" customHeight="1">
      <c r="A76" s="28" t="s">
        <v>101</v>
      </c>
      <c r="B76" s="33">
        <f>B47*((207.19+16)/207.19)</f>
        <v>38.273761764563929</v>
      </c>
      <c r="C76" s="33">
        <f>C47*((207.19+16)/207.19)</f>
        <v>31.104729624981903</v>
      </c>
      <c r="D76" s="33">
        <f>D47*((207.19+16)/207.19)</f>
        <v>31.982774747816016</v>
      </c>
      <c r="E76" s="33">
        <f>E47*((207.19+16)/207.19)</f>
        <v>29.70983252087456</v>
      </c>
      <c r="F76" s="33">
        <f>F47*((207.19+16)/207.19)</f>
        <v>27.490751484144987</v>
      </c>
      <c r="G76" s="33">
        <f>G47*((207.19+16)/207.19)</f>
        <v>35.108878227713731</v>
      </c>
      <c r="H76" s="33">
        <f>H47*((207.19+16)/207.19)</f>
        <v>19.529528958926591</v>
      </c>
      <c r="I76" s="33">
        <f>I47*((207.19+16)/207.19)</f>
        <v>31.254948484482838</v>
      </c>
      <c r="J76" s="33">
        <f>J47*((207.19+16)/207.19)</f>
        <v>26.967436160046333</v>
      </c>
      <c r="K76" s="33">
        <f>K47*((207.19+16)/207.19)</f>
        <v>30.333006491626044</v>
      </c>
      <c r="L76" s="33">
        <f>L47*((207.19+16)/207.19)</f>
        <v>41.72464822143926</v>
      </c>
      <c r="M76" s="33">
        <f>M47*((207.19+16)/207.19)</f>
        <v>41.878798947825672</v>
      </c>
      <c r="N76" s="33">
        <f>N47*((207.19+16)/207.19)</f>
        <v>38.382507507601716</v>
      </c>
      <c r="O76" s="33">
        <f>O47*((207.19+16)/207.19)</f>
        <v>27.803469554515182</v>
      </c>
      <c r="P76" s="33"/>
      <c r="Q76" s="33">
        <f>Q47*((207.19+16)/207.19)</f>
        <v>31.104729624981903</v>
      </c>
      <c r="R76" s="33">
        <f>R47*((207.19+16)/207.19)</f>
        <v>31.458436061103338</v>
      </c>
      <c r="S76" s="33"/>
      <c r="T76" s="34">
        <f>T47*((207.19+16)/207.19)</f>
        <v>14.154720787682804</v>
      </c>
      <c r="U76" s="33">
        <f>U47*((207.19+16)/207.19)</f>
        <v>15.188855639750953</v>
      </c>
      <c r="V76" s="34">
        <f>V47*((207.19+16)/207.19)</f>
        <v>11.407800086876779</v>
      </c>
      <c r="W76" s="33">
        <f>W47*((207.19+16)/207.19)</f>
        <v>9.5226584294608809</v>
      </c>
      <c r="X76" s="34">
        <f>X47*((207.19+16)/207.19)</f>
        <v>45.243399777981566</v>
      </c>
      <c r="Y76" s="33">
        <f>Y47*((207.19+16)/207.19)</f>
        <v>46.525296105024374</v>
      </c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</row>
    <row r="77" spans="1:307" ht="10" customHeight="1">
      <c r="A77" s="35" t="s">
        <v>102</v>
      </c>
      <c r="B77" s="33">
        <f>B48*((138.91*2+16*3)/(138.91*2))</f>
        <v>110.3345533078972</v>
      </c>
      <c r="C77" s="33">
        <f>C48*((138.91*2+16*3)/(138.91*2))</f>
        <v>102.72307582967389</v>
      </c>
      <c r="D77" s="33">
        <f>D48*((138.91*2+16*3)/(138.91*2))</f>
        <v>74.506315600028799</v>
      </c>
      <c r="E77" s="33">
        <f>E48*((138.91*2+16*3)/(138.91*2))</f>
        <v>100.7647196026204</v>
      </c>
      <c r="F77" s="33">
        <f>F48*((138.91*2+16*3)/(138.91*2))</f>
        <v>94.208914405010432</v>
      </c>
      <c r="G77" s="33">
        <f>G48*((138.91*2+16*3)/(138.91*2))</f>
        <v>108.093851803326</v>
      </c>
      <c r="H77" s="33">
        <f>H48*((138.91*2+16*3)/(138.91*2))</f>
        <v>60.077914851342591</v>
      </c>
      <c r="I77" s="33">
        <f>I48*((138.91*2+16*3)/(138.91*2))</f>
        <v>100.40813774746236</v>
      </c>
      <c r="J77" s="33">
        <f>J48*((138.91*2+16*3)/(138.91*2))</f>
        <v>97.028555665538846</v>
      </c>
      <c r="K77" s="33">
        <f>K48*((138.91*2+16*3)/(138.91*2))</f>
        <v>147.92916418184436</v>
      </c>
      <c r="L77" s="33">
        <f>L48*((138.91*2+16*3)/(138.91*2))</f>
        <v>117.88158686919587</v>
      </c>
      <c r="M77" s="33">
        <f>M48*((138.91*2+16*3)/(138.91*2))</f>
        <v>127.35595679216759</v>
      </c>
      <c r="N77" s="33">
        <f>N48*((138.91*2+16*3)/(138.91*2))</f>
        <v>101.42780587430711</v>
      </c>
      <c r="O77" s="33">
        <f>O48*((138.91*2+16*3)/(138.91*2))</f>
        <v>158.79309506874958</v>
      </c>
      <c r="P77" s="33"/>
      <c r="Q77" s="33">
        <f>Q48*((138.91*2+16*3)/(138.91*2))</f>
        <v>102.72307582967389</v>
      </c>
      <c r="R77" s="33">
        <f>R48*((138.91*2+16*3)/(138.91*2))</f>
        <v>103.2715234684328</v>
      </c>
      <c r="S77" s="33"/>
      <c r="T77" s="34">
        <f>T48*((138.91*2+16*3)/(138.91*2))</f>
        <v>44.811684543949319</v>
      </c>
      <c r="U77" s="33">
        <f>U48*((138.91*2+16*3)/(138.91*2))</f>
        <v>43.697549492477144</v>
      </c>
      <c r="V77" s="34">
        <f>V48*((138.91*2+16*3)/(138.91*2))</f>
        <v>29.413165358865452</v>
      </c>
      <c r="W77" s="33">
        <f>W48*((138.91*2+16*3)/(138.91*2))</f>
        <v>28.041020084947089</v>
      </c>
      <c r="X77" s="34">
        <f>X48*((138.91*2+16*3)/(138.91*2))</f>
        <v>211.09927291051761</v>
      </c>
      <c r="Y77" s="33">
        <f>Y48*((138.91*2+16*3)/(138.91*2))</f>
        <v>222.95601540565835</v>
      </c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</row>
    <row r="78" spans="1:307" ht="10" customHeight="1">
      <c r="A78" s="28" t="s">
        <v>103</v>
      </c>
      <c r="B78" s="33">
        <f>B49*((140.12+16*2)/(140.02))</f>
        <v>216.8156377660334</v>
      </c>
      <c r="C78" s="33">
        <f>C49*((140.12+16*2)/(140.02))</f>
        <v>194.82866609055847</v>
      </c>
      <c r="D78" s="33">
        <f>D49*((140.12+16*2)/(140.02))</f>
        <v>138.856414797886</v>
      </c>
      <c r="E78" s="33">
        <f>E49*((140.12+16*2)/(140.02))</f>
        <v>181.4008598771604</v>
      </c>
      <c r="F78" s="33">
        <f>F49*((140.12+16*2)/(140.02))</f>
        <v>180.04868161691186</v>
      </c>
      <c r="G78" s="33">
        <f>G49*((140.12+16*2)/(140.02))</f>
        <v>207.56870527067585</v>
      </c>
      <c r="H78" s="33">
        <f>H49*((140.12+16*2)/(140.02))</f>
        <v>116.92875457791745</v>
      </c>
      <c r="I78" s="33">
        <f>I49*((140.12+16*2)/(140.02))</f>
        <v>194.79775037851735</v>
      </c>
      <c r="J78" s="33">
        <f>J49*((140.12+16*2)/(140.02))</f>
        <v>194.5473515497786</v>
      </c>
      <c r="K78" s="33">
        <f>K49*((140.12+16*2)/(140.02))</f>
        <v>279.54103606627626</v>
      </c>
      <c r="L78" s="33">
        <f>L49*((140.12+16*2)/(140.02))</f>
        <v>236.9986192543922</v>
      </c>
      <c r="M78" s="33">
        <f>M49*((140.12+16*2)/(140.02))</f>
        <v>263.50905744893589</v>
      </c>
      <c r="N78" s="33">
        <f>N49*((140.12+16*2)/(140.02))</f>
        <v>194.97543889444361</v>
      </c>
      <c r="O78" s="33">
        <f>O49*((140.12+16*2)/(140.02))</f>
        <v>326.25148090272813</v>
      </c>
      <c r="P78" s="33"/>
      <c r="Q78" s="33">
        <f>Q49*((140.12+16*2)/(140.02))</f>
        <v>194.82866609055847</v>
      </c>
      <c r="R78" s="33">
        <f>R49*((140.12+16*2)/(140.02))</f>
        <v>196.02731065562062</v>
      </c>
      <c r="S78" s="33"/>
      <c r="T78" s="34">
        <f>T49*((140.12+16*2)/(140.02))</f>
        <v>85.347033280959863</v>
      </c>
      <c r="U78" s="33">
        <f>U49*((140.12+16*2)/(140.02))</f>
        <v>81.782199685759167</v>
      </c>
      <c r="V78" s="34">
        <f>V49*((140.12+16*2)/(140.02))</f>
        <v>65.297917440365651</v>
      </c>
      <c r="W78" s="33">
        <f>W49*((140.12+16*2)/(140.02))</f>
        <v>56.668561634052274</v>
      </c>
      <c r="X78" s="34">
        <f>X49*((140.12+16*2)/(140.02))</f>
        <v>503.99371518354519</v>
      </c>
      <c r="Y78" s="33">
        <f>Y49*((140.12+16*2)/(140.02))</f>
        <v>551.47975717754605</v>
      </c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  <c r="JV78" s="33"/>
      <c r="JW78" s="33"/>
      <c r="JX78" s="33"/>
      <c r="JY78" s="33"/>
      <c r="JZ78" s="33"/>
      <c r="KA78" s="33"/>
      <c r="KB78" s="33"/>
      <c r="KC78" s="33"/>
      <c r="KD78" s="33"/>
      <c r="KE78" s="33"/>
      <c r="KF78" s="33"/>
      <c r="KG78" s="33"/>
      <c r="KH78" s="33"/>
      <c r="KI78" s="33"/>
      <c r="KJ78" s="33"/>
      <c r="KK78" s="33"/>
      <c r="KL78" s="33"/>
      <c r="KM78" s="33"/>
      <c r="KN78" s="33"/>
      <c r="KO78" s="33"/>
      <c r="KP78" s="33"/>
      <c r="KQ78" s="33"/>
      <c r="KR78" s="33"/>
      <c r="KS78" s="33"/>
      <c r="KT78" s="33"/>
      <c r="KU78" s="33"/>
    </row>
    <row r="79" spans="1:307" ht="10" customHeight="1">
      <c r="A79" s="35" t="s">
        <v>104</v>
      </c>
      <c r="B79" s="33">
        <f>B50*((232.038+16*2)/(232.038))</f>
        <v>29.471828752187143</v>
      </c>
      <c r="C79" s="33">
        <f>C50*((232.038+16*2)/(232.038))</f>
        <v>24.433283944009169</v>
      </c>
      <c r="D79" s="33">
        <f>D50*((232.038+16*2)/(232.038))</f>
        <v>17.774129926994718</v>
      </c>
      <c r="E79" s="33">
        <f>E50*((232.038+16*2)/(232.038))</f>
        <v>27.013946508761496</v>
      </c>
      <c r="F79" s="33">
        <f>F50*((232.038+16*2)/(232.038))</f>
        <v>26.479129539127214</v>
      </c>
      <c r="G79" s="33">
        <f>G50*((232.038+16*2)/(232.038))</f>
        <v>30.762103139141036</v>
      </c>
      <c r="H79" s="33">
        <f>H50*((232.038+16*2)/(232.038))</f>
        <v>16.021068175040295</v>
      </c>
      <c r="I79" s="33">
        <f>I50*((232.038+16*2)/(232.038))</f>
        <v>27.229068100483538</v>
      </c>
      <c r="J79" s="33">
        <f>J50*((232.038+16*2)/(232.038))</f>
        <v>25.508891902619403</v>
      </c>
      <c r="K79" s="33">
        <f>K50*((232.038+16*2)/(232.038))</f>
        <v>33.18533607038502</v>
      </c>
      <c r="L79" s="33">
        <f>L50*((232.038+16*2)/(232.038))</f>
        <v>34.053389528439304</v>
      </c>
      <c r="M79" s="33">
        <f>M50*((232.038+16*2)/(232.038))</f>
        <v>32.004812953050795</v>
      </c>
      <c r="N79" s="33">
        <f>N50*((232.038+16*2)/(232.038))</f>
        <v>27.331764337737788</v>
      </c>
      <c r="O79" s="33">
        <f>O50*((232.038+16*2)/(232.038))</f>
        <v>25.056004341099303</v>
      </c>
      <c r="P79" s="33"/>
      <c r="Q79" s="33">
        <f>Q50*((232.038+16*2)/(232.038))</f>
        <v>24.433283944009169</v>
      </c>
      <c r="R79" s="33">
        <f>R50*((232.038+16*2)/(232.038))</f>
        <v>24.003040760565078</v>
      </c>
      <c r="S79" s="33"/>
      <c r="T79" s="34">
        <f>T50*((232.038+16*2)/(232.038))</f>
        <v>7.0254467457916387</v>
      </c>
      <c r="U79" s="33">
        <f>U50*((232.038+16*2)/(232.038))</f>
        <v>5.8374703281359093</v>
      </c>
      <c r="V79" s="34">
        <f>V50*((232.038+16*2)/(232.038))</f>
        <v>6.6317304234651226</v>
      </c>
      <c r="W79" s="33">
        <f>W50*((232.038+16*2)/(232.038))</f>
        <v>4.6312873753436943</v>
      </c>
      <c r="X79" s="34">
        <f>X50*((232.038+16*2)/(232.038))</f>
        <v>119.48038683319112</v>
      </c>
      <c r="Y79" s="33">
        <f>Y50*((232.038+16*2)/(232.038))</f>
        <v>120.14037373188874</v>
      </c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  <c r="JV79" s="33"/>
      <c r="JW79" s="33"/>
      <c r="JX79" s="33"/>
      <c r="JY79" s="33"/>
      <c r="JZ79" s="33"/>
      <c r="KA79" s="33"/>
      <c r="KB79" s="33"/>
      <c r="KC79" s="33"/>
      <c r="KD79" s="33"/>
      <c r="KE79" s="33"/>
      <c r="KF79" s="33"/>
      <c r="KG79" s="33"/>
      <c r="KH79" s="33"/>
      <c r="KI79" s="33"/>
      <c r="KJ79" s="33"/>
      <c r="KK79" s="33"/>
      <c r="KL79" s="33"/>
      <c r="KM79" s="33"/>
      <c r="KN79" s="33"/>
      <c r="KO79" s="33"/>
      <c r="KP79" s="33"/>
      <c r="KQ79" s="33"/>
      <c r="KR79" s="33"/>
      <c r="KS79" s="33"/>
      <c r="KT79" s="33"/>
      <c r="KU79" s="33"/>
    </row>
    <row r="80" spans="1:307" ht="10" customHeight="1">
      <c r="A80" s="35" t="s">
        <v>105</v>
      </c>
      <c r="B80" s="33">
        <f>B51*((144.24*2+16*3)/(144.24*2))</f>
        <v>77.879816971713808</v>
      </c>
      <c r="C80" s="33">
        <f>C51*((144.24*2+16*3)/(144.24*2))</f>
        <v>66.093744176372724</v>
      </c>
      <c r="D80" s="33">
        <f>D51*((144.24*2+16*3)/(144.24*2))</f>
        <v>43.622961730449255</v>
      </c>
      <c r="E80" s="33">
        <f>E51*((144.24*2+16*3)/(144.24*2))</f>
        <v>72.39778702163062</v>
      </c>
      <c r="F80" s="33">
        <f>F51*((144.24*2+16*3)/(144.24*2))</f>
        <v>64.769600665557405</v>
      </c>
      <c r="G80" s="33">
        <f>G51*((144.24*2+16*3)/(144.24*2))</f>
        <v>74.208373211314552</v>
      </c>
      <c r="H80" s="33">
        <f>H51*((144.24*2+16*3)/(144.24*2))</f>
        <v>40.902008652246259</v>
      </c>
      <c r="I80" s="33">
        <f>I51*((144.24*2+16*3)/(144.24*2))</f>
        <v>71.388277038269536</v>
      </c>
      <c r="J80" s="33">
        <f>J51*((144.24*2+16*3)/(144.24*2))</f>
        <v>72.04740366056572</v>
      </c>
      <c r="K80" s="33">
        <f>K51*((144.24*2+16*3)/(144.24*2))</f>
        <v>102.79056930116471</v>
      </c>
      <c r="L80" s="33">
        <f>L51*((144.24*2+16*3)/(144.24*2))</f>
        <v>85.715154076539108</v>
      </c>
      <c r="M80" s="33">
        <f>M51*((144.24*2+16*3)/(144.24*2))</f>
        <v>92.782307154742099</v>
      </c>
      <c r="N80" s="33">
        <f>N51*((144.24*2+16*3)/(144.24*2))</f>
        <v>70.178906239600678</v>
      </c>
      <c r="O80" s="33">
        <f>O51*((144.24*2+16*3)/(144.24*2))</f>
        <v>133.18556772046591</v>
      </c>
      <c r="P80" s="33"/>
      <c r="Q80" s="33">
        <f>Q51*((144.24*2+16*3)/(144.24*2))</f>
        <v>66.093744176372724</v>
      </c>
      <c r="R80" s="33">
        <f>R51*((144.24*2+16*3)/(144.24*2))</f>
        <v>67.799763560732117</v>
      </c>
      <c r="S80" s="33"/>
      <c r="T80" s="34">
        <f>T51*((144.24*2+16*3)/(144.24*2))</f>
        <v>35.563211314475872</v>
      </c>
      <c r="U80" s="33">
        <f>U51*((144.24*2+16*3)/(144.24*2))</f>
        <v>34.945024958402662</v>
      </c>
      <c r="V80" s="34">
        <f>V51*((144.24*2+16*3)/(144.24*2))</f>
        <v>32.962163061564063</v>
      </c>
      <c r="W80" s="33">
        <f>W51*((144.24*2+16*3)/(144.24*2))</f>
        <v>30.629384359401001</v>
      </c>
      <c r="X80" s="34">
        <f>X51*((144.24*2+16*3)/(144.24*2))</f>
        <v>233.27787021630618</v>
      </c>
      <c r="Y80" s="33">
        <f>Y51*((144.24*2+16*3)/(144.24*2))</f>
        <v>243.18051580698838</v>
      </c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  <c r="JV80" s="33"/>
      <c r="JW80" s="33"/>
      <c r="JX80" s="33"/>
      <c r="JY80" s="33"/>
      <c r="JZ80" s="33"/>
      <c r="KA80" s="33"/>
      <c r="KB80" s="33"/>
      <c r="KC80" s="33"/>
      <c r="KD80" s="33"/>
      <c r="KE80" s="33"/>
      <c r="KF80" s="33"/>
      <c r="KG80" s="33"/>
      <c r="KH80" s="33"/>
      <c r="KI80" s="33"/>
      <c r="KJ80" s="33"/>
      <c r="KK80" s="33"/>
      <c r="KL80" s="33"/>
      <c r="KM80" s="33"/>
      <c r="KN80" s="33"/>
      <c r="KO80" s="33"/>
      <c r="KP80" s="33"/>
      <c r="KQ80" s="33"/>
      <c r="KR80" s="33"/>
      <c r="KS80" s="33"/>
      <c r="KT80" s="33"/>
      <c r="KU80" s="33"/>
    </row>
    <row r="81" spans="1:307" ht="10" customHeight="1">
      <c r="A81" s="35" t="s">
        <v>106</v>
      </c>
      <c r="B81" s="33">
        <f>B52*((238.03*2+16*3)/(238.03*2))</f>
        <v>5.625229172793345</v>
      </c>
      <c r="C81" s="33">
        <f>C52*((238.03*2+16*3)/(238.03*2))</f>
        <v>3.8993516195437548</v>
      </c>
      <c r="D81" s="33">
        <f>D52*((238.03*2+16*3)/(238.03*2))</f>
        <v>2.9612263160105865</v>
      </c>
      <c r="E81" s="33">
        <f>E52*((238.03*2+16*3)/(238.03*2))</f>
        <v>6.2637091963197911</v>
      </c>
      <c r="F81" s="33">
        <f>F52*((238.03*2+16*3)/(238.03*2))</f>
        <v>5.625229172793345</v>
      </c>
      <c r="G81" s="33">
        <f>G52*((238.03*2+16*3)/(238.03*2))</f>
        <v>4.1323968281309114</v>
      </c>
      <c r="H81" s="33">
        <f>H52*((238.03*2+16*3)/(238.03*2))</f>
        <v>8.3832427089022392</v>
      </c>
      <c r="I81" s="33">
        <f>I52*((238.03*2+16*3)/(238.03*2))</f>
        <v>6.7818137188589658</v>
      </c>
      <c r="J81" s="33">
        <f>J52*((238.03*2+16*3)/(238.03*2))</f>
        <v>5.2137398059068181</v>
      </c>
      <c r="K81" s="33">
        <f>K52*((238.03*2+16*3)/(238.03*2))</f>
        <v>5.0823009872705107</v>
      </c>
      <c r="L81" s="33">
        <f>L52*((238.03*2+16*3)/(238.03*2))</f>
        <v>8.8724505062387102</v>
      </c>
      <c r="M81" s="33">
        <f>M52*((238.03*2+16*3)/(238.03*2))</f>
        <v>9.9574262151829593</v>
      </c>
      <c r="N81" s="33">
        <f>N52*((238.03*2+16*3)/(238.03*2))</f>
        <v>5.2685059803386123</v>
      </c>
      <c r="O81" s="33">
        <f>O52*((238.03*2+16*3)/(238.03*2))</f>
        <v>3.9979307335209842</v>
      </c>
      <c r="P81" s="33"/>
      <c r="Q81" s="33">
        <f>Q52*((238.03*2+16*3)/(238.03*2))</f>
        <v>3.8993516195437548</v>
      </c>
      <c r="R81" s="33">
        <f>R52*((238.03*2+16*3)/(238.03*2))</f>
        <v>4.085556612611855</v>
      </c>
      <c r="S81" s="33"/>
      <c r="T81" s="34">
        <f>T52*((238.03*2+16*3)/(238.03*2))</f>
        <v>2.0750600764609501</v>
      </c>
      <c r="U81" s="33">
        <f>U52*((238.03*2+16*3)/(238.03*2))</f>
        <v>1.1888938369113136</v>
      </c>
      <c r="V81" s="34">
        <f>V52*((238.03*2+16*3)/(238.03*2))</f>
        <v>1.8526928958534636</v>
      </c>
      <c r="W81" s="33">
        <f>W52*((238.03*2+16*3)/(238.03*2))</f>
        <v>2.3887959500903242</v>
      </c>
      <c r="X81" s="34">
        <f>X52*((238.03*2+16*3)/(238.03*2))</f>
        <v>2.6419863042473635</v>
      </c>
      <c r="Y81" s="33">
        <f>Y52*((238.03*2+16*3)/(238.03*2))</f>
        <v>2.9612263160105865</v>
      </c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</row>
    <row r="82" spans="1:307" ht="10" customHeight="1">
      <c r="A82" s="35" t="s">
        <v>107</v>
      </c>
      <c r="B82" s="33">
        <f>B53*((132.905*2+16)/(132.905*2))</f>
        <v>11.905971558632105</v>
      </c>
      <c r="C82" s="33">
        <f>C53*((132.905*2+16)/(132.905*2))</f>
        <v>1.6667299988713742</v>
      </c>
      <c r="D82" s="33">
        <f>D53*((132.905*2+16)/(132.905*2))</f>
        <v>4.3892005567886834</v>
      </c>
      <c r="E82" s="33">
        <f>E53*((132.905*2+16)/(132.905*2))</f>
        <v>6.6156066363191757</v>
      </c>
      <c r="F82" s="33">
        <f>F53*((132.905*2+16)/(132.905*2))</f>
        <v>7.7606154772205711</v>
      </c>
      <c r="G82" s="33">
        <f>G53*((132.905*2+16)/(132.905*2))</f>
        <v>2.375575286859037</v>
      </c>
      <c r="H82" s="33">
        <f>H53*((132.905*2+16)/(132.905*2))</f>
        <v>98.470336240171548</v>
      </c>
      <c r="I82" s="33">
        <f>I53*((132.905*2+16)/(132.905*2))</f>
        <v>21.309886761220419</v>
      </c>
      <c r="J82" s="33">
        <f>J53*((132.905*2+16)/(132.905*2))</f>
        <v>14.219949610624131</v>
      </c>
      <c r="K82" s="33">
        <f>K53*((132.905*2+16)/(132.905*2))</f>
        <v>3.0591879726120159</v>
      </c>
      <c r="L82" s="33">
        <f>L53*((132.905*2+16)/(132.905*2))</f>
        <v>122.4133192581167</v>
      </c>
      <c r="M82" s="33">
        <f>M53*((132.905*2+16)/(132.905*2))</f>
        <v>48.344181610925098</v>
      </c>
      <c r="N82" s="33">
        <f>N53*((132.905*2+16)/(132.905*2))</f>
        <v>247.3933666679207</v>
      </c>
      <c r="O82" s="33">
        <f>O53*((132.905*2+16)/(132.905*2))</f>
        <v>57.217364011888193</v>
      </c>
      <c r="P82" s="33"/>
      <c r="Q82" s="33">
        <f>Q53*((132.905*2+16)/(132.905*2))</f>
        <v>1.6667299988713742</v>
      </c>
      <c r="R82" s="33">
        <f>R53*((132.905*2+16)/(132.905*2))</f>
        <v>3.0697368966555061</v>
      </c>
      <c r="S82" s="33"/>
      <c r="T82" s="34">
        <f>T53*((132.905*2+16)/(132.905*2))</f>
        <v>1.2436068244234604</v>
      </c>
      <c r="U82" s="33">
        <f>U53*((132.905*2+16)/(132.905*2))</f>
        <v>1.9719596704412927</v>
      </c>
      <c r="V82" s="34">
        <f>V53*((132.905*2+16)/(132.905*2))</f>
        <v>1.2298243105977953</v>
      </c>
      <c r="W82" s="33">
        <f>W53*((132.905*2+16)/(132.905*2))</f>
        <v>4.3679966893645839</v>
      </c>
      <c r="X82" s="34">
        <f>X53*((132.905*2+16)/(132.905*2))</f>
        <v>1.2722320454459952</v>
      </c>
      <c r="Y82" s="33">
        <f>Y53*((132.905*2+16)/(132.905*2))</f>
        <v>2.3536292840750912</v>
      </c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</row>
    <row r="83" spans="1:307" ht="10" customHeight="1">
      <c r="A83" s="35" t="s">
        <v>108</v>
      </c>
      <c r="B83" s="33">
        <f>B54*((74.922*2+16*5)/(74.922*2))</f>
        <v>7.500715143749499</v>
      </c>
      <c r="C83" s="33">
        <f>C54*((74.922*2+16*5)/(74.922*2))</f>
        <v>22.710140722351245</v>
      </c>
      <c r="D83" s="33">
        <f>D54*((74.922*2+16*5)/(74.922*2))</f>
        <v>14.219147112997517</v>
      </c>
      <c r="E83" s="33">
        <f>E54*((74.922*2+16*5)/(74.922*2))</f>
        <v>24.925689383625635</v>
      </c>
      <c r="F83" s="33">
        <f>F54*((74.922*2+16*5)/(74.922*2))</f>
        <v>29.650066202183599</v>
      </c>
      <c r="G83" s="33">
        <f>G54*((74.922*2+16*5)/(74.922*2))</f>
        <v>11.798824326633042</v>
      </c>
      <c r="H83" s="33">
        <f>H54*((74.922*2+16*5)/(74.922*2))</f>
        <v>83.255483873895514</v>
      </c>
      <c r="I83" s="33">
        <f>I54*((74.922*2+16*5)/(74.922*2))</f>
        <v>8.8331274565548163</v>
      </c>
      <c r="J83" s="33">
        <f>J54*((74.922*2+16*5)/(74.922*2))</f>
        <v>5.0212609527241661</v>
      </c>
      <c r="K83" s="33">
        <f>K54*((74.922*2+16*5)/(74.922*2))</f>
        <v>4.5481330210085158</v>
      </c>
      <c r="L83" s="33">
        <f>L54*((74.922*2+16*5)/(74.922*2))</f>
        <v>58.483336736873007</v>
      </c>
      <c r="M83" s="33">
        <f>M54*((74.922*2+16*5)/(74.922*2))</f>
        <v>85.683015936574037</v>
      </c>
      <c r="N83" s="33">
        <f>N54*((74.922*2+16*5)/(74.922*2))</f>
        <v>276.38302307866849</v>
      </c>
      <c r="O83" s="33">
        <f>O54*((74.922*2+16*5)/(74.922*2))</f>
        <v>11.507692274632284</v>
      </c>
      <c r="P83" s="33"/>
      <c r="Q83" s="33">
        <f>Q54*((74.922*2+16*5)/(74.922*2))</f>
        <v>22.710140722351245</v>
      </c>
      <c r="R83" s="33">
        <f>R54*((74.922*2+16*5)/(74.922*2))</f>
        <v>19.230361095539358</v>
      </c>
      <c r="S83" s="33"/>
      <c r="T83" s="34">
        <f>T54*((74.922*2+16*5)/(74.922*2))</f>
        <v>1.0277053468941033</v>
      </c>
      <c r="U83" s="33">
        <f>U54*((74.922*2+16*5)/(74.922*2))</f>
        <v>8.1602872320546709</v>
      </c>
      <c r="V83" s="34">
        <f>V54*((74.922*2+16*5)/(74.922*2))</f>
        <v>1.3191441766103413</v>
      </c>
      <c r="W83" s="33">
        <f>W54*((74.922*2+16*5)/(74.922*2))</f>
        <v>2.086088465337284</v>
      </c>
      <c r="X83" s="34">
        <f>X54*((74.922*2+16*5)/(74.922*2))</f>
        <v>0</v>
      </c>
      <c r="Y83" s="33">
        <f>Y54*((74.922*2+16*5)/(74.922*2))</f>
        <v>3.2058271268786203</v>
      </c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</row>
    <row r="84" spans="1:307" ht="10" customHeight="1">
      <c r="A84" s="36" t="s">
        <v>80</v>
      </c>
      <c r="B84" s="37">
        <f>SUM(B63:B83)</f>
        <v>1976.7280923890235</v>
      </c>
      <c r="C84" s="37">
        <f>SUM(C63:C83)</f>
        <v>2310.5764323750959</v>
      </c>
      <c r="D84" s="37">
        <f>SUM(D63:D83)</f>
        <v>2867.3627849843479</v>
      </c>
      <c r="E84" s="37">
        <f>SUM(E63:E83)</f>
        <v>1576.3128762704696</v>
      </c>
      <c r="F84" s="37">
        <f>SUM(F63:F83)</f>
        <v>1554.4351911200026</v>
      </c>
      <c r="G84" s="37">
        <f>SUM(G63:G83)</f>
        <v>1898.1595175087673</v>
      </c>
      <c r="H84" s="37">
        <f>SUM(H63:H83)</f>
        <v>1135.1167911012653</v>
      </c>
      <c r="I84" s="37">
        <f>SUM(I63:I83)</f>
        <v>1575.4508305213863</v>
      </c>
      <c r="J84" s="37">
        <f>SUM(J63:J83)</f>
        <v>2575.204860186423</v>
      </c>
      <c r="K84" s="37">
        <f>SUM(K63:K83)</f>
        <v>3117.5907119872913</v>
      </c>
      <c r="L84" s="37">
        <f>SUM(L63:L83)</f>
        <v>2441.5182371827532</v>
      </c>
      <c r="M84" s="37">
        <f>SUM(M63:M83)</f>
        <v>1994.1473840415536</v>
      </c>
      <c r="N84" s="37">
        <f>SUM(N63:N83)</f>
        <v>3081.5386551168331</v>
      </c>
      <c r="O84" s="37">
        <f>SUM(O63:O83)</f>
        <v>2696.370253993151</v>
      </c>
      <c r="P84" s="37"/>
      <c r="Q84" s="37">
        <f>SUM(Q63:Q83)</f>
        <v>2310.5764323750959</v>
      </c>
      <c r="R84" s="37">
        <f>SUM(R63:R83)</f>
        <v>2312.766608325775</v>
      </c>
      <c r="S84" s="37"/>
      <c r="T84" s="37">
        <f>SUM(T63:T83)</f>
        <v>3111.320464985597</v>
      </c>
      <c r="U84" s="37">
        <f>SUM(U63:U83)</f>
        <v>3107.0129237871702</v>
      </c>
      <c r="V84" s="37">
        <f>SUM(V63:V83)</f>
        <v>2598.9615738984003</v>
      </c>
      <c r="W84" s="37">
        <f>SUM(W63:W83)</f>
        <v>2545.0978086109267</v>
      </c>
      <c r="X84" s="37">
        <f>SUM(X63:X83)</f>
        <v>4351.7962334096374</v>
      </c>
      <c r="Y84" s="37">
        <f>SUM(Y63:Y83)</f>
        <v>4431.7714742671569</v>
      </c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</row>
    <row r="85" spans="1:307" ht="10" customHeight="1">
      <c r="A85" s="36" t="s">
        <v>81</v>
      </c>
      <c r="B85" s="38">
        <f>B84/10000</f>
        <v>0.19767280923890235</v>
      </c>
      <c r="C85" s="38">
        <f t="shared" ref="C85:BN85" si="2">C84/10000</f>
        <v>0.2310576432375096</v>
      </c>
      <c r="D85" s="38">
        <f t="shared" si="2"/>
        <v>0.2867362784984348</v>
      </c>
      <c r="E85" s="38">
        <f t="shared" si="2"/>
        <v>0.15763128762704695</v>
      </c>
      <c r="F85" s="38">
        <f t="shared" si="2"/>
        <v>0.15544351911200027</v>
      </c>
      <c r="G85" s="38">
        <f t="shared" si="2"/>
        <v>0.18981595175087673</v>
      </c>
      <c r="H85" s="38">
        <f t="shared" si="2"/>
        <v>0.11351167911012654</v>
      </c>
      <c r="I85" s="38">
        <f t="shared" si="2"/>
        <v>0.15754508305213863</v>
      </c>
      <c r="J85" s="38">
        <f t="shared" si="2"/>
        <v>0.2575204860186423</v>
      </c>
      <c r="K85" s="38">
        <f t="shared" si="2"/>
        <v>0.31175907119872914</v>
      </c>
      <c r="L85" s="38">
        <f t="shared" si="2"/>
        <v>0.24415182371827532</v>
      </c>
      <c r="M85" s="38">
        <f t="shared" si="2"/>
        <v>0.19941473840415536</v>
      </c>
      <c r="N85" s="38">
        <f t="shared" si="2"/>
        <v>0.30815386551168333</v>
      </c>
      <c r="O85" s="38">
        <f t="shared" si="2"/>
        <v>0.26963702539931511</v>
      </c>
      <c r="P85" s="38"/>
      <c r="Q85" s="38">
        <f t="shared" si="2"/>
        <v>0.2310576432375096</v>
      </c>
      <c r="R85" s="38">
        <f t="shared" si="2"/>
        <v>0.2312766608325775</v>
      </c>
      <c r="S85" s="38"/>
      <c r="T85" s="38">
        <f t="shared" si="2"/>
        <v>0.31113204649855969</v>
      </c>
      <c r="U85" s="38">
        <f t="shared" si="2"/>
        <v>0.31070129237871702</v>
      </c>
      <c r="V85" s="38">
        <f t="shared" si="2"/>
        <v>0.25989615738984001</v>
      </c>
      <c r="W85" s="38">
        <f t="shared" si="2"/>
        <v>0.25450978086109266</v>
      </c>
      <c r="X85" s="38">
        <f t="shared" si="2"/>
        <v>0.43517962334096372</v>
      </c>
      <c r="Y85" s="38">
        <f t="shared" si="2"/>
        <v>0.44317714742671571</v>
      </c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  <c r="IF85" s="38"/>
      <c r="IG85" s="38"/>
      <c r="IH85" s="38"/>
      <c r="II85" s="38"/>
      <c r="IJ85" s="38"/>
      <c r="IK85" s="38"/>
      <c r="IL85" s="38"/>
      <c r="IM85" s="38"/>
      <c r="IN85" s="38"/>
      <c r="IO85" s="38"/>
      <c r="IP85" s="38"/>
      <c r="IQ85" s="38"/>
      <c r="IR85" s="38"/>
      <c r="IS85" s="38"/>
      <c r="IT85" s="38"/>
      <c r="IU85" s="38"/>
      <c r="IV85" s="38"/>
      <c r="IW85" s="38"/>
      <c r="IX85" s="38"/>
      <c r="IY85" s="38"/>
      <c r="IZ85" s="38"/>
      <c r="JA85" s="38"/>
      <c r="JB85" s="38"/>
      <c r="JC85" s="38"/>
      <c r="JD85" s="38"/>
      <c r="JE85" s="38"/>
      <c r="JF85" s="38"/>
      <c r="JG85" s="38"/>
      <c r="JH85" s="38"/>
      <c r="JI85" s="38"/>
      <c r="JJ85" s="38"/>
      <c r="JK85" s="38"/>
      <c r="JL85" s="38"/>
      <c r="JM85" s="38"/>
      <c r="JN85" s="38"/>
      <c r="JO85" s="38"/>
      <c r="JP85" s="38"/>
      <c r="JQ85" s="38"/>
      <c r="JR85" s="38"/>
      <c r="JS85" s="38"/>
      <c r="JT85" s="38"/>
      <c r="JU85" s="38"/>
      <c r="JV85" s="38"/>
      <c r="JW85" s="38"/>
      <c r="JX85" s="38"/>
      <c r="JY85" s="38"/>
      <c r="JZ85" s="38"/>
      <c r="KA85" s="38"/>
      <c r="KB85" s="38"/>
      <c r="KC85" s="38"/>
      <c r="KD85" s="38"/>
      <c r="KE85" s="38"/>
      <c r="KF85" s="38"/>
      <c r="KG85" s="38"/>
      <c r="KH85" s="38"/>
      <c r="KI85" s="38"/>
      <c r="KJ85" s="38"/>
      <c r="KK85" s="38"/>
      <c r="KL85" s="38"/>
      <c r="KM85" s="38"/>
      <c r="KN85" s="38"/>
      <c r="KO85" s="38"/>
      <c r="KP85" s="38"/>
      <c r="KQ85" s="38"/>
      <c r="KR85" s="38"/>
      <c r="KS85" s="38"/>
      <c r="KT85" s="38"/>
      <c r="KU85" s="38"/>
    </row>
    <row r="86" spans="1:307" ht="10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8"/>
      <c r="U86" s="39"/>
      <c r="V86" s="38"/>
      <c r="W86" s="39"/>
      <c r="X86" s="38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</row>
    <row r="87" spans="1:307" ht="10" customHeight="1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40"/>
      <c r="JX87" s="40"/>
      <c r="JY87" s="40"/>
      <c r="JZ87" s="40"/>
      <c r="KA87" s="40"/>
      <c r="KB87" s="40"/>
      <c r="KC87" s="40"/>
      <c r="KD87" s="40"/>
      <c r="KE87" s="40"/>
      <c r="KF87" s="40"/>
      <c r="KG87" s="40"/>
      <c r="KH87" s="40"/>
      <c r="KI87" s="40"/>
      <c r="KJ87" s="40"/>
      <c r="KK87" s="40"/>
      <c r="KL87" s="40"/>
      <c r="KM87" s="40"/>
      <c r="KN87" s="40"/>
      <c r="KO87" s="40"/>
    </row>
    <row r="88" spans="1:307" ht="10" customHeight="1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</row>
    <row r="89" spans="1:307" ht="10" customHeight="1">
      <c r="A89" s="28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29"/>
      <c r="V89" s="30"/>
      <c r="W89" s="29"/>
      <c r="X89" s="30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</row>
    <row r="90" spans="1:307" ht="10" customHeight="1">
      <c r="A90" s="40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29"/>
      <c r="V90" s="30"/>
      <c r="W90" s="29"/>
      <c r="X90" s="30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</row>
    <row r="91" spans="1:307" ht="10" customHeight="1">
      <c r="A91" s="40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29"/>
      <c r="V91" s="30"/>
      <c r="W91" s="29"/>
      <c r="X91" s="30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</row>
    <row r="92" spans="1:307" ht="10" customHeight="1">
      <c r="A92" s="40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29"/>
      <c r="V92" s="30"/>
      <c r="W92" s="29"/>
      <c r="X92" s="30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</row>
    <row r="93" spans="1:307" ht="10" customHeight="1">
      <c r="A93" s="40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29"/>
      <c r="V93" s="30"/>
      <c r="W93" s="29"/>
      <c r="X93" s="30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</row>
    <row r="94" spans="1:307" ht="10" customHeight="1">
      <c r="A94" s="40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29"/>
      <c r="V94" s="30"/>
      <c r="W94" s="29"/>
      <c r="X94" s="30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</row>
    <row r="95" spans="1:307" ht="10" customHeight="1">
      <c r="A95" s="40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29"/>
      <c r="V95" s="30"/>
      <c r="W95" s="29"/>
      <c r="X95" s="30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</row>
    <row r="96" spans="1:307" ht="10" customHeight="1">
      <c r="A96" s="40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29"/>
      <c r="V96" s="30"/>
      <c r="W96" s="29"/>
      <c r="X96" s="30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</row>
    <row r="97" spans="1:301" ht="10" customHeight="1">
      <c r="A97" s="40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29"/>
      <c r="V97" s="30"/>
      <c r="W97" s="29"/>
      <c r="X97" s="30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</row>
    <row r="98" spans="1:301" ht="10" customHeight="1">
      <c r="A98" s="40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29"/>
      <c r="V98" s="30"/>
      <c r="W98" s="29"/>
      <c r="X98" s="30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</row>
    <row r="99" spans="1:301" ht="10" customHeight="1">
      <c r="A99" s="40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29"/>
      <c r="V99" s="30"/>
      <c r="W99" s="29"/>
      <c r="X99" s="30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</row>
    <row r="100" spans="1:301" ht="10" customHeight="1">
      <c r="A100" s="40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29"/>
      <c r="V100" s="30"/>
      <c r="W100" s="29"/>
      <c r="X100" s="30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</row>
    <row r="101" spans="1:301" ht="10" customHeight="1">
      <c r="A101" s="40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29"/>
      <c r="V101" s="30"/>
      <c r="W101" s="29"/>
      <c r="X101" s="30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</row>
    <row r="102" spans="1:301" ht="10" customHeight="1">
      <c r="A102" s="40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29"/>
      <c r="V102" s="30"/>
      <c r="W102" s="29"/>
      <c r="X102" s="30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</row>
    <row r="103" spans="1:301" ht="10" customHeight="1">
      <c r="A103" s="40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29"/>
      <c r="V103" s="30"/>
      <c r="W103" s="29"/>
      <c r="X103" s="30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</row>
    <row r="104" spans="1:301" ht="10" customHeight="1">
      <c r="A104" s="4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29"/>
      <c r="V104" s="30"/>
      <c r="W104" s="29"/>
      <c r="X104" s="30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</row>
    <row r="105" spans="1:301" ht="10" customHeight="1">
      <c r="A105" s="40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29"/>
      <c r="V105" s="30"/>
      <c r="W105" s="29"/>
      <c r="X105" s="30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</row>
    <row r="106" spans="1:301" ht="10" customHeight="1">
      <c r="A106" s="40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29"/>
      <c r="V106" s="30"/>
      <c r="W106" s="29"/>
      <c r="X106" s="30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</row>
    <row r="107" spans="1:301" ht="10" customHeight="1">
      <c r="A107" s="40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29"/>
      <c r="V107" s="30"/>
      <c r="W107" s="29"/>
      <c r="X107" s="30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</row>
    <row r="108" spans="1:301" ht="10" customHeight="1">
      <c r="A108" s="40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29"/>
      <c r="V108" s="30"/>
      <c r="W108" s="29"/>
      <c r="X108" s="30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</row>
    <row r="109" spans="1:301" ht="10" customHeight="1">
      <c r="A109" s="40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29"/>
      <c r="V109" s="30"/>
      <c r="W109" s="29"/>
      <c r="X109" s="30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</row>
    <row r="110" spans="1:301" ht="10" customHeight="1">
      <c r="A110" s="40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29"/>
      <c r="V110" s="30"/>
      <c r="W110" s="29"/>
      <c r="X110" s="30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  <c r="JC110" s="29"/>
      <c r="JD110" s="29"/>
      <c r="JE110" s="29"/>
      <c r="JF110" s="29"/>
      <c r="JG110" s="29"/>
      <c r="JH110" s="29"/>
      <c r="JI110" s="29"/>
      <c r="JJ110" s="29"/>
      <c r="JK110" s="29"/>
      <c r="JL110" s="29"/>
      <c r="JM110" s="29"/>
      <c r="JN110" s="29"/>
      <c r="JO110" s="29"/>
      <c r="JP110" s="29"/>
      <c r="JQ110" s="29"/>
      <c r="JR110" s="29"/>
      <c r="JS110" s="29"/>
      <c r="JT110" s="29"/>
      <c r="JU110" s="29"/>
      <c r="JV110" s="29"/>
      <c r="JW110" s="29"/>
      <c r="JX110" s="29"/>
      <c r="JY110" s="29"/>
      <c r="JZ110" s="29"/>
      <c r="KA110" s="29"/>
      <c r="KB110" s="29"/>
      <c r="KC110" s="29"/>
      <c r="KD110" s="29"/>
      <c r="KE110" s="29"/>
      <c r="KF110" s="29"/>
      <c r="KG110" s="29"/>
      <c r="KH110" s="29"/>
      <c r="KI110" s="29"/>
      <c r="KJ110" s="29"/>
      <c r="KK110" s="29"/>
      <c r="KL110" s="29"/>
      <c r="KM110" s="29"/>
      <c r="KN110" s="29"/>
      <c r="KO110" s="29"/>
    </row>
    <row r="111" spans="1:301" ht="10" customHeight="1">
      <c r="A111" s="40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29"/>
      <c r="V111" s="30"/>
      <c r="W111" s="29"/>
      <c r="X111" s="30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</row>
    <row r="112" spans="1:301" ht="10" customHeight="1">
      <c r="A112" s="40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29"/>
      <c r="V112" s="30"/>
      <c r="W112" s="29"/>
      <c r="X112" s="30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</row>
    <row r="113" spans="1:301" ht="10" customHeight="1">
      <c r="A113" s="40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29"/>
      <c r="V113" s="30"/>
      <c r="W113" s="29"/>
      <c r="X113" s="30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</row>
    <row r="114" spans="1:301" ht="10" customHeight="1">
      <c r="A114" s="40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29"/>
      <c r="V114" s="30"/>
      <c r="W114" s="29"/>
      <c r="X114" s="30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</row>
    <row r="115" spans="1:301" ht="10" customHeight="1">
      <c r="A115" s="40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29"/>
      <c r="V115" s="30"/>
      <c r="W115" s="29"/>
      <c r="X115" s="30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</row>
    <row r="116" spans="1:301" ht="10" customHeight="1">
      <c r="A116" s="40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29"/>
      <c r="V116" s="30"/>
      <c r="W116" s="29"/>
      <c r="X116" s="30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</row>
    <row r="117" spans="1:301" ht="10" customHeight="1">
      <c r="A117" s="40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29"/>
      <c r="V117" s="30"/>
      <c r="W117" s="29"/>
      <c r="X117" s="30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</row>
    <row r="118" spans="1:301" ht="10" customHeight="1">
      <c r="A118" s="40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29"/>
      <c r="V118" s="30"/>
      <c r="W118" s="29"/>
      <c r="X118" s="30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29"/>
      <c r="IW118" s="29"/>
      <c r="IX118" s="29"/>
      <c r="IY118" s="29"/>
      <c r="IZ118" s="29"/>
      <c r="JA118" s="29"/>
      <c r="JB118" s="29"/>
      <c r="JC118" s="29"/>
      <c r="JD118" s="29"/>
      <c r="JE118" s="29"/>
      <c r="JF118" s="29"/>
      <c r="JG118" s="29"/>
      <c r="JH118" s="29"/>
      <c r="JI118" s="29"/>
      <c r="JJ118" s="29"/>
      <c r="JK118" s="29"/>
      <c r="JL118" s="29"/>
      <c r="JM118" s="29"/>
      <c r="JN118" s="29"/>
      <c r="JO118" s="29"/>
      <c r="JP118" s="29"/>
      <c r="JQ118" s="29"/>
      <c r="JR118" s="29"/>
      <c r="JS118" s="29"/>
      <c r="JT118" s="29"/>
      <c r="JU118" s="29"/>
      <c r="JV118" s="29"/>
      <c r="JW118" s="29"/>
      <c r="JX118" s="29"/>
      <c r="JY118" s="29"/>
      <c r="JZ118" s="29"/>
      <c r="KA118" s="29"/>
      <c r="KB118" s="29"/>
      <c r="KC118" s="29"/>
      <c r="KD118" s="29"/>
      <c r="KE118" s="29"/>
      <c r="KF118" s="29"/>
      <c r="KG118" s="29"/>
      <c r="KH118" s="29"/>
      <c r="KI118" s="29"/>
      <c r="KJ118" s="29"/>
      <c r="KK118" s="29"/>
      <c r="KL118" s="29"/>
      <c r="KM118" s="29"/>
      <c r="KN118" s="29"/>
      <c r="KO118" s="29"/>
    </row>
    <row r="119" spans="1:301" ht="10" customHeight="1">
      <c r="A119" s="40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29"/>
      <c r="V119" s="30"/>
      <c r="W119" s="29"/>
      <c r="X119" s="30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</row>
    <row r="120" spans="1:301" ht="10" customHeight="1">
      <c r="A120" s="40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29"/>
      <c r="V120" s="30"/>
      <c r="W120" s="29"/>
      <c r="X120" s="30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  <c r="JE120" s="29"/>
      <c r="JF120" s="29"/>
      <c r="JG120" s="29"/>
      <c r="JH120" s="29"/>
      <c r="JI120" s="29"/>
      <c r="JJ120" s="29"/>
      <c r="JK120" s="29"/>
      <c r="JL120" s="29"/>
      <c r="JM120" s="29"/>
      <c r="JN120" s="29"/>
      <c r="JO120" s="29"/>
      <c r="JP120" s="29"/>
      <c r="JQ120" s="29"/>
      <c r="JR120" s="29"/>
      <c r="JS120" s="29"/>
      <c r="JT120" s="29"/>
      <c r="JU120" s="29"/>
      <c r="JV120" s="29"/>
      <c r="JW120" s="29"/>
      <c r="JX120" s="29"/>
      <c r="JY120" s="29"/>
      <c r="JZ120" s="29"/>
      <c r="KA120" s="29"/>
      <c r="KB120" s="29"/>
      <c r="KC120" s="29"/>
      <c r="KD120" s="29"/>
      <c r="KE120" s="29"/>
      <c r="KF120" s="29"/>
      <c r="KG120" s="29"/>
      <c r="KH120" s="29"/>
      <c r="KI120" s="29"/>
      <c r="KJ120" s="29"/>
      <c r="KK120" s="29"/>
      <c r="KL120" s="29"/>
      <c r="KM120" s="29"/>
      <c r="KN120" s="29"/>
      <c r="KO120" s="29"/>
    </row>
    <row r="121" spans="1:301" ht="10" customHeight="1">
      <c r="A121" s="40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29"/>
      <c r="V121" s="30"/>
      <c r="W121" s="29"/>
      <c r="X121" s="30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  <c r="JE121" s="29"/>
      <c r="JF121" s="29"/>
      <c r="JG121" s="29"/>
      <c r="JH121" s="29"/>
      <c r="JI121" s="29"/>
      <c r="JJ121" s="29"/>
      <c r="JK121" s="29"/>
      <c r="JL121" s="29"/>
      <c r="JM121" s="29"/>
      <c r="JN121" s="29"/>
      <c r="JO121" s="29"/>
      <c r="JP121" s="29"/>
      <c r="JQ121" s="29"/>
      <c r="JR121" s="29"/>
      <c r="JS121" s="29"/>
      <c r="JT121" s="29"/>
      <c r="JU121" s="29"/>
      <c r="JV121" s="29"/>
      <c r="JW121" s="29"/>
      <c r="JX121" s="29"/>
      <c r="JY121" s="29"/>
      <c r="JZ121" s="29"/>
      <c r="KA121" s="29"/>
      <c r="KB121" s="29"/>
      <c r="KC121" s="29"/>
      <c r="KD121" s="29"/>
      <c r="KE121" s="29"/>
      <c r="KF121" s="29"/>
      <c r="KG121" s="29"/>
      <c r="KH121" s="29"/>
      <c r="KI121" s="29"/>
      <c r="KJ121" s="29"/>
      <c r="KK121" s="29"/>
      <c r="KL121" s="29"/>
      <c r="KM121" s="29"/>
      <c r="KN121" s="29"/>
      <c r="KO121" s="29"/>
    </row>
    <row r="122" spans="1:301" ht="10" customHeight="1">
      <c r="A122" s="40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29"/>
      <c r="V122" s="30"/>
      <c r="W122" s="29"/>
      <c r="X122" s="30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</row>
    <row r="123" spans="1:301" ht="10" customHeight="1">
      <c r="A123" s="40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29"/>
      <c r="V123" s="30"/>
      <c r="W123" s="29"/>
      <c r="X123" s="30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29"/>
      <c r="JC123" s="29"/>
      <c r="JD123" s="29"/>
      <c r="JE123" s="29"/>
      <c r="JF123" s="29"/>
      <c r="JG123" s="29"/>
      <c r="JH123" s="29"/>
      <c r="JI123" s="29"/>
      <c r="JJ123" s="29"/>
      <c r="JK123" s="29"/>
      <c r="JL123" s="29"/>
      <c r="JM123" s="29"/>
      <c r="JN123" s="29"/>
      <c r="JO123" s="29"/>
      <c r="JP123" s="29"/>
      <c r="JQ123" s="29"/>
      <c r="JR123" s="29"/>
      <c r="JS123" s="29"/>
      <c r="JT123" s="29"/>
      <c r="JU123" s="29"/>
      <c r="JV123" s="29"/>
      <c r="JW123" s="29"/>
      <c r="JX123" s="29"/>
      <c r="JY123" s="29"/>
      <c r="JZ123" s="29"/>
      <c r="KA123" s="29"/>
      <c r="KB123" s="29"/>
      <c r="KC123" s="29"/>
      <c r="KD123" s="29"/>
      <c r="KE123" s="29"/>
      <c r="KF123" s="29"/>
      <c r="KG123" s="29"/>
      <c r="KH123" s="29"/>
      <c r="KI123" s="29"/>
      <c r="KJ123" s="29"/>
      <c r="KK123" s="29"/>
      <c r="KL123" s="29"/>
      <c r="KM123" s="29"/>
      <c r="KN123" s="29"/>
      <c r="KO123" s="29"/>
    </row>
    <row r="124" spans="1:301" ht="10" customHeight="1">
      <c r="A124" s="40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29"/>
      <c r="V124" s="30"/>
      <c r="W124" s="29"/>
      <c r="X124" s="30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</row>
    <row r="125" spans="1:301" ht="10" customHeight="1">
      <c r="A125" s="40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29"/>
      <c r="V125" s="30"/>
      <c r="W125" s="29"/>
      <c r="X125" s="30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</row>
    <row r="126" spans="1:301" ht="10" customHeight="1">
      <c r="A126" s="40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29"/>
      <c r="V126" s="30"/>
      <c r="W126" s="29"/>
      <c r="X126" s="30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</row>
    <row r="127" spans="1:301" ht="10" customHeight="1">
      <c r="A127" s="40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29"/>
      <c r="V127" s="30"/>
      <c r="W127" s="29"/>
      <c r="X127" s="30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29"/>
      <c r="IW127" s="29"/>
      <c r="IX127" s="29"/>
      <c r="IY127" s="29"/>
      <c r="IZ127" s="29"/>
      <c r="JA127" s="29"/>
      <c r="JB127" s="29"/>
      <c r="JC127" s="29"/>
      <c r="JD127" s="29"/>
      <c r="JE127" s="29"/>
      <c r="JF127" s="29"/>
      <c r="JG127" s="29"/>
      <c r="JH127" s="29"/>
      <c r="JI127" s="29"/>
      <c r="JJ127" s="29"/>
      <c r="JK127" s="29"/>
      <c r="JL127" s="29"/>
      <c r="JM127" s="29"/>
      <c r="JN127" s="29"/>
      <c r="JO127" s="29"/>
      <c r="JP127" s="29"/>
      <c r="JQ127" s="29"/>
      <c r="JR127" s="29"/>
      <c r="JS127" s="29"/>
      <c r="JT127" s="29"/>
      <c r="JU127" s="29"/>
      <c r="JV127" s="29"/>
      <c r="JW127" s="29"/>
      <c r="JX127" s="29"/>
      <c r="JY127" s="29"/>
      <c r="JZ127" s="29"/>
      <c r="KA127" s="29"/>
      <c r="KB127" s="29"/>
      <c r="KC127" s="29"/>
      <c r="KD127" s="29"/>
      <c r="KE127" s="29"/>
      <c r="KF127" s="29"/>
      <c r="KG127" s="29"/>
      <c r="KH127" s="29"/>
      <c r="KI127" s="29"/>
      <c r="KJ127" s="29"/>
      <c r="KK127" s="29"/>
      <c r="KL127" s="29"/>
      <c r="KM127" s="29"/>
      <c r="KN127" s="29"/>
      <c r="KO127" s="29"/>
    </row>
    <row r="128" spans="1:301" ht="10" customHeight="1">
      <c r="A128" s="40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29"/>
      <c r="V128" s="30"/>
      <c r="W128" s="29"/>
      <c r="X128" s="30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29"/>
      <c r="IW128" s="29"/>
      <c r="IX128" s="29"/>
      <c r="IY128" s="29"/>
      <c r="IZ128" s="29"/>
      <c r="JA128" s="29"/>
      <c r="JB128" s="29"/>
      <c r="JC128" s="29"/>
      <c r="JD128" s="29"/>
      <c r="JE128" s="29"/>
      <c r="JF128" s="29"/>
      <c r="JG128" s="29"/>
      <c r="JH128" s="29"/>
      <c r="JI128" s="29"/>
      <c r="JJ128" s="29"/>
      <c r="JK128" s="29"/>
      <c r="JL128" s="29"/>
      <c r="JM128" s="29"/>
      <c r="JN128" s="29"/>
      <c r="JO128" s="29"/>
      <c r="JP128" s="29"/>
      <c r="JQ128" s="29"/>
      <c r="JR128" s="29"/>
      <c r="JS128" s="29"/>
      <c r="JT128" s="29"/>
      <c r="JU128" s="29"/>
      <c r="JV128" s="29"/>
      <c r="JW128" s="29"/>
      <c r="JX128" s="29"/>
      <c r="JY128" s="29"/>
      <c r="JZ128" s="29"/>
      <c r="KA128" s="29"/>
      <c r="KB128" s="29"/>
      <c r="KC128" s="29"/>
      <c r="KD128" s="29"/>
      <c r="KE128" s="29"/>
      <c r="KF128" s="29"/>
      <c r="KG128" s="29"/>
      <c r="KH128" s="29"/>
      <c r="KI128" s="29"/>
      <c r="KJ128" s="29"/>
      <c r="KK128" s="29"/>
      <c r="KL128" s="29"/>
      <c r="KM128" s="29"/>
      <c r="KN128" s="29"/>
      <c r="KO128" s="29"/>
    </row>
    <row r="129" spans="1:301" ht="10" customHeight="1">
      <c r="A129" s="40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29"/>
      <c r="V129" s="30"/>
      <c r="W129" s="29"/>
      <c r="X129" s="30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  <c r="JE129" s="29"/>
      <c r="JF129" s="29"/>
      <c r="JG129" s="29"/>
      <c r="JH129" s="29"/>
      <c r="JI129" s="29"/>
      <c r="JJ129" s="29"/>
      <c r="JK129" s="29"/>
      <c r="JL129" s="29"/>
      <c r="JM129" s="29"/>
      <c r="JN129" s="29"/>
      <c r="JO129" s="29"/>
      <c r="JP129" s="29"/>
      <c r="JQ129" s="29"/>
      <c r="JR129" s="29"/>
      <c r="JS129" s="29"/>
      <c r="JT129" s="29"/>
      <c r="JU129" s="29"/>
      <c r="JV129" s="29"/>
      <c r="JW129" s="29"/>
      <c r="JX129" s="29"/>
      <c r="JY129" s="29"/>
      <c r="JZ129" s="29"/>
      <c r="KA129" s="29"/>
      <c r="KB129" s="29"/>
      <c r="KC129" s="29"/>
      <c r="KD129" s="29"/>
      <c r="KE129" s="29"/>
      <c r="KF129" s="29"/>
      <c r="KG129" s="29"/>
      <c r="KH129" s="29"/>
      <c r="KI129" s="29"/>
      <c r="KJ129" s="29"/>
      <c r="KK129" s="29"/>
      <c r="KL129" s="29"/>
      <c r="KM129" s="29"/>
      <c r="KN129" s="29"/>
      <c r="KO129" s="29"/>
    </row>
    <row r="130" spans="1:301" ht="10" customHeight="1">
      <c r="A130" s="4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29"/>
      <c r="V130" s="30"/>
      <c r="W130" s="29"/>
      <c r="X130" s="30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</row>
    <row r="132" spans="1:301" ht="10" customHeight="1">
      <c r="A132" s="4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0"/>
      <c r="U132" s="42"/>
      <c r="V132" s="40"/>
      <c r="W132" s="42"/>
      <c r="X132" s="40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42"/>
      <c r="CW132" s="42"/>
      <c r="CX132" s="42"/>
      <c r="CY132" s="42"/>
      <c r="CZ132" s="42"/>
      <c r="DA132" s="42"/>
      <c r="DB132" s="42"/>
      <c r="DC132" s="42"/>
      <c r="DD132" s="42"/>
      <c r="DE132" s="42"/>
      <c r="DF132" s="42"/>
      <c r="DG132" s="42"/>
      <c r="DH132" s="42"/>
      <c r="DI132" s="42"/>
      <c r="DJ132" s="42"/>
      <c r="DK132" s="42"/>
      <c r="DL132" s="42"/>
      <c r="DM132" s="42"/>
      <c r="DN132" s="42"/>
      <c r="DO132" s="42"/>
      <c r="DP132" s="42"/>
      <c r="DQ132" s="42"/>
      <c r="DR132" s="42"/>
      <c r="DS132" s="42"/>
      <c r="DT132" s="42"/>
      <c r="DU132" s="42"/>
      <c r="DV132" s="42"/>
      <c r="DW132" s="42"/>
      <c r="DX132" s="42"/>
      <c r="DY132" s="42"/>
      <c r="DZ132" s="42"/>
      <c r="EA132" s="42"/>
      <c r="EB132" s="42"/>
      <c r="EC132" s="42"/>
      <c r="ED132" s="42"/>
      <c r="EE132" s="42"/>
      <c r="EF132" s="42"/>
      <c r="EG132" s="42"/>
      <c r="EH132" s="42"/>
      <c r="EI132" s="42"/>
      <c r="EJ132" s="42"/>
      <c r="EK132" s="42"/>
      <c r="EL132" s="42"/>
      <c r="EM132" s="42"/>
      <c r="EN132" s="42"/>
      <c r="EO132" s="42"/>
      <c r="EP132" s="42"/>
      <c r="EQ132" s="42"/>
      <c r="ER132" s="42"/>
      <c r="ES132" s="42"/>
      <c r="ET132" s="42"/>
      <c r="EU132" s="42"/>
      <c r="EV132" s="42"/>
      <c r="EW132" s="42"/>
      <c r="EX132" s="42"/>
      <c r="EY132" s="42"/>
      <c r="EZ132" s="42"/>
      <c r="FA132" s="42"/>
      <c r="FB132" s="42"/>
      <c r="FC132" s="42"/>
      <c r="FD132" s="42"/>
      <c r="FE132" s="42"/>
      <c r="FF132" s="42"/>
      <c r="FG132" s="42"/>
      <c r="FH132" s="42"/>
      <c r="FI132" s="42"/>
      <c r="FJ132" s="42"/>
      <c r="FK132" s="42"/>
      <c r="FL132" s="42"/>
      <c r="FM132" s="42"/>
      <c r="FN132" s="42"/>
      <c r="FO132" s="42"/>
      <c r="FP132" s="42"/>
      <c r="FQ132" s="42"/>
      <c r="FR132" s="42"/>
      <c r="FS132" s="42"/>
      <c r="FT132" s="42"/>
      <c r="FU132" s="42"/>
      <c r="FV132" s="42"/>
      <c r="FW132" s="42"/>
      <c r="FX132" s="42"/>
      <c r="FY132" s="42"/>
      <c r="FZ132" s="42"/>
      <c r="GA132" s="42"/>
      <c r="GB132" s="42"/>
      <c r="GC132" s="42"/>
      <c r="GD132" s="42"/>
      <c r="GE132" s="42"/>
      <c r="GF132" s="42"/>
      <c r="GG132" s="42"/>
      <c r="GH132" s="42"/>
      <c r="GI132" s="42"/>
      <c r="GJ132" s="42"/>
      <c r="GK132" s="42"/>
      <c r="GL132" s="42"/>
      <c r="GM132" s="42"/>
      <c r="GN132" s="42"/>
      <c r="GO132" s="42"/>
      <c r="GP132" s="42"/>
      <c r="GQ132" s="42"/>
      <c r="GR132" s="42"/>
      <c r="GS132" s="42"/>
      <c r="GT132" s="42"/>
      <c r="GU132" s="42"/>
      <c r="GV132" s="42"/>
      <c r="GW132" s="42"/>
      <c r="GX132" s="42"/>
      <c r="GY132" s="42"/>
      <c r="GZ132" s="42"/>
      <c r="HA132" s="42"/>
      <c r="HB132" s="42"/>
      <c r="HC132" s="42"/>
      <c r="HD132" s="42"/>
      <c r="HE132" s="42"/>
      <c r="HF132" s="42"/>
      <c r="HG132" s="42"/>
      <c r="HH132" s="42"/>
      <c r="HI132" s="42"/>
      <c r="HJ132" s="42"/>
      <c r="HK132" s="42"/>
      <c r="HL132" s="42"/>
      <c r="HM132" s="42"/>
      <c r="HN132" s="42"/>
      <c r="HO132" s="42"/>
      <c r="HP132" s="42"/>
      <c r="HQ132" s="42"/>
      <c r="HR132" s="42"/>
      <c r="HS132" s="42"/>
      <c r="HT132" s="42"/>
      <c r="HU132" s="42"/>
      <c r="HV132" s="42"/>
      <c r="HW132" s="42"/>
      <c r="HX132" s="42"/>
      <c r="HY132" s="42"/>
      <c r="HZ132" s="42"/>
      <c r="IA132" s="42"/>
      <c r="IB132" s="42"/>
      <c r="IC132" s="42"/>
      <c r="ID132" s="42"/>
      <c r="IE132" s="42"/>
      <c r="IF132" s="42"/>
      <c r="IG132" s="42"/>
      <c r="IH132" s="42"/>
      <c r="II132" s="42"/>
      <c r="IJ132" s="42"/>
      <c r="IK132" s="42"/>
      <c r="IL132" s="42"/>
      <c r="IM132" s="42"/>
      <c r="IN132" s="42"/>
      <c r="IO132" s="42"/>
      <c r="IP132" s="42"/>
      <c r="IQ132" s="42"/>
      <c r="IR132" s="42"/>
      <c r="IS132" s="42"/>
      <c r="IT132" s="42"/>
      <c r="IU132" s="42"/>
      <c r="IV132" s="42"/>
      <c r="IW132" s="42"/>
      <c r="IX132" s="42"/>
      <c r="IY132" s="42"/>
      <c r="IZ132" s="42"/>
      <c r="JA132" s="42"/>
      <c r="JB132" s="42"/>
      <c r="JC132" s="42"/>
      <c r="JD132" s="42"/>
      <c r="JE132" s="42"/>
      <c r="JF132" s="42"/>
      <c r="JG132" s="42"/>
      <c r="JH132" s="42"/>
      <c r="JI132" s="42"/>
      <c r="JJ132" s="42"/>
      <c r="JK132" s="42"/>
      <c r="JL132" s="42"/>
      <c r="JM132" s="42"/>
      <c r="JN132" s="42"/>
      <c r="JO132" s="42"/>
      <c r="JP132" s="42"/>
      <c r="JQ132" s="42"/>
      <c r="JR132" s="42"/>
      <c r="JS132" s="42"/>
      <c r="JT132" s="42"/>
      <c r="JU132" s="42"/>
      <c r="JV132" s="42"/>
      <c r="JW132" s="42"/>
      <c r="JX132" s="42"/>
      <c r="JY132" s="42"/>
      <c r="JZ132" s="42"/>
      <c r="KA132" s="42"/>
      <c r="KB132" s="42"/>
      <c r="KC132" s="42"/>
      <c r="KD132" s="42"/>
      <c r="KE132" s="42"/>
      <c r="KF132" s="42"/>
      <c r="KG132" s="42"/>
      <c r="KH132" s="42"/>
      <c r="KI132" s="42"/>
      <c r="KJ132" s="42"/>
      <c r="KK132" s="42"/>
      <c r="KL132" s="42"/>
      <c r="KM132" s="42"/>
      <c r="KN132" s="42"/>
      <c r="KO132" s="42"/>
    </row>
    <row r="133" spans="1:301" ht="10" customHeight="1">
      <c r="A133" s="4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0"/>
      <c r="U133" s="42"/>
      <c r="V133" s="40"/>
      <c r="W133" s="42"/>
      <c r="X133" s="40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2"/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42"/>
      <c r="DA133" s="42"/>
      <c r="DB133" s="42"/>
      <c r="DC133" s="42"/>
      <c r="DD133" s="42"/>
      <c r="DE133" s="42"/>
      <c r="DF133" s="42"/>
      <c r="DG133" s="42"/>
      <c r="DH133" s="42"/>
      <c r="DI133" s="42"/>
      <c r="DJ133" s="42"/>
      <c r="DK133" s="42"/>
      <c r="DL133" s="42"/>
      <c r="DM133" s="42"/>
      <c r="DN133" s="42"/>
      <c r="DO133" s="42"/>
      <c r="DP133" s="42"/>
      <c r="DQ133" s="42"/>
      <c r="DR133" s="42"/>
      <c r="DS133" s="42"/>
      <c r="DT133" s="42"/>
      <c r="DU133" s="42"/>
      <c r="DV133" s="42"/>
      <c r="DW133" s="42"/>
      <c r="DX133" s="42"/>
      <c r="DY133" s="42"/>
      <c r="DZ133" s="42"/>
      <c r="EA133" s="42"/>
      <c r="EB133" s="42"/>
      <c r="EC133" s="42"/>
      <c r="ED133" s="42"/>
      <c r="EE133" s="42"/>
      <c r="EF133" s="42"/>
      <c r="EG133" s="42"/>
      <c r="EH133" s="42"/>
      <c r="EI133" s="42"/>
      <c r="EJ133" s="42"/>
      <c r="EK133" s="42"/>
      <c r="EL133" s="42"/>
      <c r="EM133" s="42"/>
      <c r="EN133" s="42"/>
      <c r="EO133" s="42"/>
      <c r="EP133" s="42"/>
      <c r="EQ133" s="42"/>
      <c r="ER133" s="42"/>
      <c r="ES133" s="42"/>
      <c r="ET133" s="42"/>
      <c r="EU133" s="42"/>
      <c r="EV133" s="42"/>
      <c r="EW133" s="42"/>
      <c r="EX133" s="42"/>
      <c r="EY133" s="42"/>
      <c r="EZ133" s="42"/>
      <c r="FA133" s="42"/>
      <c r="FB133" s="42"/>
      <c r="FC133" s="42"/>
      <c r="FD133" s="42"/>
      <c r="FE133" s="42"/>
      <c r="FF133" s="42"/>
      <c r="FG133" s="42"/>
      <c r="FH133" s="42"/>
      <c r="FI133" s="42"/>
      <c r="FJ133" s="42"/>
      <c r="FK133" s="42"/>
      <c r="FL133" s="42"/>
      <c r="FM133" s="42"/>
      <c r="FN133" s="42"/>
      <c r="FO133" s="42"/>
      <c r="FP133" s="42"/>
      <c r="FQ133" s="42"/>
      <c r="FR133" s="42"/>
      <c r="FS133" s="42"/>
      <c r="FT133" s="42"/>
      <c r="FU133" s="42"/>
      <c r="FV133" s="42"/>
      <c r="FW133" s="42"/>
      <c r="FX133" s="42"/>
      <c r="FY133" s="42"/>
      <c r="FZ133" s="42"/>
      <c r="GA133" s="42"/>
      <c r="GB133" s="42"/>
      <c r="GC133" s="42"/>
      <c r="GD133" s="42"/>
      <c r="GE133" s="42"/>
      <c r="GF133" s="42"/>
      <c r="GG133" s="42"/>
      <c r="GH133" s="42"/>
      <c r="GI133" s="42"/>
      <c r="GJ133" s="42"/>
      <c r="GK133" s="42"/>
      <c r="GL133" s="42"/>
      <c r="GM133" s="42"/>
      <c r="GN133" s="42"/>
      <c r="GO133" s="42"/>
      <c r="GP133" s="42"/>
      <c r="GQ133" s="42"/>
      <c r="GR133" s="42"/>
      <c r="GS133" s="42"/>
      <c r="GT133" s="42"/>
      <c r="GU133" s="42"/>
      <c r="GV133" s="42"/>
      <c r="GW133" s="42"/>
      <c r="GX133" s="42"/>
      <c r="GY133" s="42"/>
      <c r="GZ133" s="42"/>
      <c r="HA133" s="42"/>
      <c r="HB133" s="42"/>
      <c r="HC133" s="42"/>
      <c r="HD133" s="42"/>
      <c r="HE133" s="42"/>
      <c r="HF133" s="42"/>
      <c r="HG133" s="42"/>
      <c r="HH133" s="42"/>
      <c r="HI133" s="42"/>
      <c r="HJ133" s="42"/>
      <c r="HK133" s="42"/>
      <c r="HL133" s="42"/>
      <c r="HM133" s="42"/>
      <c r="HN133" s="42"/>
      <c r="HO133" s="42"/>
      <c r="HP133" s="42"/>
      <c r="HQ133" s="42"/>
      <c r="HR133" s="42"/>
      <c r="HS133" s="42"/>
      <c r="HT133" s="42"/>
      <c r="HU133" s="42"/>
      <c r="HV133" s="42"/>
      <c r="HW133" s="42"/>
      <c r="HX133" s="42"/>
      <c r="HY133" s="42"/>
      <c r="HZ133" s="42"/>
      <c r="IA133" s="42"/>
      <c r="IB133" s="42"/>
      <c r="IC133" s="42"/>
      <c r="ID133" s="42"/>
      <c r="IE133" s="42"/>
      <c r="IF133" s="42"/>
      <c r="IG133" s="42"/>
      <c r="IH133" s="42"/>
      <c r="II133" s="42"/>
      <c r="IJ133" s="42"/>
      <c r="IK133" s="42"/>
      <c r="IL133" s="42"/>
      <c r="IM133" s="42"/>
      <c r="IN133" s="42"/>
      <c r="IO133" s="42"/>
      <c r="IP133" s="42"/>
      <c r="IQ133" s="42"/>
      <c r="IR133" s="42"/>
      <c r="IS133" s="42"/>
      <c r="IT133" s="42"/>
      <c r="IU133" s="42"/>
      <c r="IV133" s="42"/>
      <c r="IW133" s="42"/>
      <c r="IX133" s="42"/>
      <c r="IY133" s="42"/>
      <c r="IZ133" s="42"/>
      <c r="JA133" s="42"/>
      <c r="JB133" s="42"/>
      <c r="JC133" s="42"/>
      <c r="JD133" s="42"/>
      <c r="JE133" s="42"/>
      <c r="JF133" s="42"/>
      <c r="JG133" s="42"/>
      <c r="JH133" s="42"/>
      <c r="JI133" s="42"/>
      <c r="JJ133" s="42"/>
      <c r="JK133" s="42"/>
      <c r="JL133" s="42"/>
      <c r="JM133" s="42"/>
      <c r="JN133" s="42"/>
      <c r="JO133" s="42"/>
      <c r="JP133" s="42"/>
      <c r="JQ133" s="42"/>
      <c r="JR133" s="42"/>
      <c r="JS133" s="42"/>
      <c r="JT133" s="42"/>
      <c r="JU133" s="42"/>
      <c r="JV133" s="42"/>
      <c r="JW133" s="42"/>
      <c r="JX133" s="42"/>
      <c r="JY133" s="42"/>
      <c r="JZ133" s="42"/>
      <c r="KA133" s="42"/>
      <c r="KB133" s="42"/>
      <c r="KC133" s="42"/>
      <c r="KD133" s="42"/>
      <c r="KE133" s="42"/>
      <c r="KF133" s="42"/>
      <c r="KG133" s="42"/>
      <c r="KH133" s="42"/>
      <c r="KI133" s="42"/>
      <c r="KJ133" s="42"/>
      <c r="KK133" s="42"/>
      <c r="KL133" s="42"/>
      <c r="KM133" s="42"/>
      <c r="KN133" s="42"/>
      <c r="KO133" s="42"/>
    </row>
    <row r="134" spans="1:301" ht="10" customHeight="1">
      <c r="A134" s="4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0"/>
      <c r="U134" s="42"/>
      <c r="V134" s="40"/>
      <c r="W134" s="42"/>
      <c r="X134" s="40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  <c r="GG134" s="42"/>
      <c r="GH134" s="42"/>
      <c r="GI134" s="42"/>
      <c r="GJ134" s="42"/>
      <c r="GK134" s="42"/>
      <c r="GL134" s="42"/>
      <c r="GM134" s="42"/>
      <c r="GN134" s="42"/>
      <c r="GO134" s="42"/>
      <c r="GP134" s="42"/>
      <c r="GQ134" s="42"/>
      <c r="GR134" s="42"/>
      <c r="GS134" s="42"/>
      <c r="GT134" s="42"/>
      <c r="GU134" s="42"/>
      <c r="GV134" s="42"/>
      <c r="GW134" s="42"/>
      <c r="GX134" s="42"/>
      <c r="GY134" s="42"/>
      <c r="GZ134" s="42"/>
      <c r="HA134" s="42"/>
      <c r="HB134" s="42"/>
      <c r="HC134" s="42"/>
      <c r="HD134" s="42"/>
      <c r="HE134" s="42"/>
      <c r="HF134" s="42"/>
      <c r="HG134" s="42"/>
      <c r="HH134" s="42"/>
      <c r="HI134" s="42"/>
      <c r="HJ134" s="42"/>
      <c r="HK134" s="42"/>
      <c r="HL134" s="42"/>
      <c r="HM134" s="42"/>
      <c r="HN134" s="42"/>
      <c r="HO134" s="42"/>
      <c r="HP134" s="42"/>
      <c r="HQ134" s="42"/>
      <c r="HR134" s="42"/>
      <c r="HS134" s="42"/>
      <c r="HT134" s="42"/>
      <c r="HU134" s="42"/>
      <c r="HV134" s="42"/>
      <c r="HW134" s="42"/>
      <c r="HX134" s="42"/>
      <c r="HY134" s="42"/>
      <c r="HZ134" s="42"/>
      <c r="IA134" s="42"/>
      <c r="IB134" s="42"/>
      <c r="IC134" s="42"/>
      <c r="ID134" s="42"/>
      <c r="IE134" s="42"/>
      <c r="IF134" s="42"/>
      <c r="IG134" s="42"/>
      <c r="IH134" s="42"/>
      <c r="II134" s="42"/>
      <c r="IJ134" s="42"/>
      <c r="IK134" s="42"/>
      <c r="IL134" s="42"/>
      <c r="IM134" s="42"/>
      <c r="IN134" s="42"/>
      <c r="IO134" s="42"/>
      <c r="IP134" s="42"/>
      <c r="IQ134" s="42"/>
      <c r="IR134" s="42"/>
      <c r="IS134" s="42"/>
      <c r="IT134" s="42"/>
      <c r="IU134" s="42"/>
      <c r="IV134" s="42"/>
      <c r="IW134" s="42"/>
      <c r="IX134" s="42"/>
      <c r="IY134" s="42"/>
      <c r="IZ134" s="42"/>
      <c r="JA134" s="42"/>
      <c r="JB134" s="42"/>
      <c r="JC134" s="42"/>
      <c r="JD134" s="42"/>
      <c r="JE134" s="42"/>
      <c r="JF134" s="42"/>
      <c r="JG134" s="42"/>
      <c r="JH134" s="42"/>
      <c r="JI134" s="42"/>
      <c r="JJ134" s="42"/>
      <c r="JK134" s="42"/>
      <c r="JL134" s="42"/>
      <c r="JM134" s="42"/>
      <c r="JN134" s="42"/>
      <c r="JO134" s="42"/>
      <c r="JP134" s="42"/>
      <c r="JQ134" s="42"/>
      <c r="JR134" s="42"/>
      <c r="JS134" s="42"/>
      <c r="JT134" s="42"/>
      <c r="JU134" s="42"/>
      <c r="JV134" s="42"/>
      <c r="JW134" s="42"/>
      <c r="JX134" s="42"/>
      <c r="JY134" s="42"/>
      <c r="JZ134" s="42"/>
      <c r="KA134" s="42"/>
      <c r="KB134" s="42"/>
      <c r="KC134" s="42"/>
      <c r="KD134" s="42"/>
      <c r="KE134" s="42"/>
      <c r="KF134" s="42"/>
      <c r="KG134" s="42"/>
      <c r="KH134" s="42"/>
      <c r="KI134" s="42"/>
      <c r="KJ134" s="42"/>
      <c r="KK134" s="42"/>
      <c r="KL134" s="42"/>
      <c r="KM134" s="42"/>
      <c r="KN134" s="42"/>
      <c r="KO134" s="42"/>
    </row>
    <row r="135" spans="1:301" ht="10" customHeight="1">
      <c r="A135" s="4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0"/>
      <c r="U135" s="42"/>
      <c r="V135" s="40"/>
      <c r="W135" s="42"/>
      <c r="X135" s="40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  <c r="CF135" s="42"/>
      <c r="CG135" s="42"/>
      <c r="CH135" s="42"/>
      <c r="CI135" s="42"/>
      <c r="CJ135" s="42"/>
      <c r="CK135" s="42"/>
      <c r="CL135" s="42"/>
      <c r="CM135" s="42"/>
      <c r="CN135" s="42"/>
      <c r="CO135" s="42"/>
      <c r="CP135" s="42"/>
      <c r="CQ135" s="42"/>
      <c r="CR135" s="42"/>
      <c r="CS135" s="42"/>
      <c r="CT135" s="42"/>
      <c r="CU135" s="42"/>
      <c r="CV135" s="42"/>
      <c r="CW135" s="42"/>
      <c r="CX135" s="42"/>
      <c r="CY135" s="42"/>
      <c r="CZ135" s="42"/>
      <c r="DA135" s="42"/>
      <c r="DB135" s="42"/>
      <c r="DC135" s="42"/>
      <c r="DD135" s="42"/>
      <c r="DE135" s="42"/>
      <c r="DF135" s="42"/>
      <c r="DG135" s="42"/>
      <c r="DH135" s="42"/>
      <c r="DI135" s="42"/>
      <c r="DJ135" s="42"/>
      <c r="DK135" s="42"/>
      <c r="DL135" s="42"/>
      <c r="DM135" s="42"/>
      <c r="DN135" s="42"/>
      <c r="DO135" s="42"/>
      <c r="DP135" s="42"/>
      <c r="DQ135" s="42"/>
      <c r="DR135" s="42"/>
      <c r="DS135" s="42"/>
      <c r="DT135" s="42"/>
      <c r="DU135" s="42"/>
      <c r="DV135" s="42"/>
      <c r="DW135" s="42"/>
      <c r="DX135" s="42"/>
      <c r="DY135" s="42"/>
      <c r="DZ135" s="42"/>
      <c r="EA135" s="42"/>
      <c r="EB135" s="42"/>
      <c r="EC135" s="42"/>
      <c r="ED135" s="42"/>
      <c r="EE135" s="42"/>
      <c r="EF135" s="42"/>
      <c r="EG135" s="42"/>
      <c r="EH135" s="42"/>
      <c r="EI135" s="42"/>
      <c r="EJ135" s="42"/>
      <c r="EK135" s="42"/>
      <c r="EL135" s="42"/>
      <c r="EM135" s="42"/>
      <c r="EN135" s="42"/>
      <c r="EO135" s="42"/>
      <c r="EP135" s="42"/>
      <c r="EQ135" s="42"/>
      <c r="ER135" s="42"/>
      <c r="ES135" s="42"/>
      <c r="ET135" s="42"/>
      <c r="EU135" s="42"/>
      <c r="EV135" s="42"/>
      <c r="EW135" s="42"/>
      <c r="EX135" s="42"/>
      <c r="EY135" s="42"/>
      <c r="EZ135" s="42"/>
      <c r="FA135" s="42"/>
      <c r="FB135" s="42"/>
      <c r="FC135" s="42"/>
      <c r="FD135" s="42"/>
      <c r="FE135" s="42"/>
      <c r="FF135" s="42"/>
      <c r="FG135" s="42"/>
      <c r="FH135" s="42"/>
      <c r="FI135" s="42"/>
      <c r="FJ135" s="42"/>
      <c r="FK135" s="42"/>
      <c r="FL135" s="42"/>
      <c r="FM135" s="42"/>
      <c r="FN135" s="42"/>
      <c r="FO135" s="42"/>
      <c r="FP135" s="42"/>
      <c r="FQ135" s="42"/>
      <c r="FR135" s="42"/>
      <c r="FS135" s="42"/>
      <c r="FT135" s="42"/>
      <c r="FU135" s="42"/>
      <c r="FV135" s="42"/>
      <c r="FW135" s="42"/>
      <c r="FX135" s="42"/>
      <c r="FY135" s="42"/>
      <c r="FZ135" s="42"/>
      <c r="GA135" s="42"/>
      <c r="GB135" s="42"/>
      <c r="GC135" s="42"/>
      <c r="GD135" s="42"/>
      <c r="GE135" s="42"/>
      <c r="GF135" s="42"/>
      <c r="GG135" s="42"/>
      <c r="GH135" s="42"/>
      <c r="GI135" s="42"/>
      <c r="GJ135" s="42"/>
      <c r="GK135" s="42"/>
      <c r="GL135" s="42"/>
      <c r="GM135" s="42"/>
      <c r="GN135" s="42"/>
      <c r="GO135" s="42"/>
      <c r="GP135" s="42"/>
      <c r="GQ135" s="42"/>
      <c r="GR135" s="42"/>
      <c r="GS135" s="42"/>
      <c r="GT135" s="42"/>
      <c r="GU135" s="42"/>
      <c r="GV135" s="42"/>
      <c r="GW135" s="42"/>
      <c r="GX135" s="42"/>
      <c r="GY135" s="42"/>
      <c r="GZ135" s="42"/>
      <c r="HA135" s="42"/>
      <c r="HB135" s="42"/>
      <c r="HC135" s="42"/>
      <c r="HD135" s="42"/>
      <c r="HE135" s="42"/>
      <c r="HF135" s="42"/>
      <c r="HG135" s="42"/>
      <c r="HH135" s="42"/>
      <c r="HI135" s="42"/>
      <c r="HJ135" s="42"/>
      <c r="HK135" s="42"/>
      <c r="HL135" s="42"/>
      <c r="HM135" s="42"/>
      <c r="HN135" s="42"/>
      <c r="HO135" s="42"/>
      <c r="HP135" s="42"/>
      <c r="HQ135" s="42"/>
      <c r="HR135" s="42"/>
      <c r="HS135" s="42"/>
      <c r="HT135" s="42"/>
      <c r="HU135" s="42"/>
      <c r="HV135" s="42"/>
      <c r="HW135" s="42"/>
      <c r="HX135" s="42"/>
      <c r="HY135" s="42"/>
      <c r="HZ135" s="42"/>
      <c r="IA135" s="42"/>
      <c r="IB135" s="42"/>
      <c r="IC135" s="42"/>
      <c r="ID135" s="42"/>
      <c r="IE135" s="42"/>
      <c r="IF135" s="42"/>
      <c r="IG135" s="42"/>
      <c r="IH135" s="42"/>
      <c r="II135" s="42"/>
      <c r="IJ135" s="42"/>
      <c r="IK135" s="42"/>
      <c r="IL135" s="42"/>
      <c r="IM135" s="42"/>
      <c r="IN135" s="42"/>
      <c r="IO135" s="42"/>
      <c r="IP135" s="42"/>
      <c r="IQ135" s="42"/>
      <c r="IR135" s="42"/>
      <c r="IS135" s="42"/>
      <c r="IT135" s="42"/>
      <c r="IU135" s="42"/>
      <c r="IV135" s="42"/>
      <c r="IW135" s="42"/>
      <c r="IX135" s="42"/>
      <c r="IY135" s="42"/>
      <c r="IZ135" s="42"/>
      <c r="JA135" s="42"/>
      <c r="JB135" s="42"/>
      <c r="JC135" s="42"/>
      <c r="JD135" s="42"/>
      <c r="JE135" s="42"/>
      <c r="JF135" s="42"/>
      <c r="JG135" s="42"/>
      <c r="JH135" s="42"/>
      <c r="JI135" s="42"/>
      <c r="JJ135" s="42"/>
      <c r="JK135" s="42"/>
      <c r="JL135" s="42"/>
      <c r="JM135" s="42"/>
      <c r="JN135" s="42"/>
      <c r="JO135" s="42"/>
      <c r="JP135" s="42"/>
      <c r="JQ135" s="42"/>
      <c r="JR135" s="42"/>
      <c r="JS135" s="42"/>
      <c r="JT135" s="42"/>
      <c r="JU135" s="42"/>
      <c r="JV135" s="42"/>
      <c r="JW135" s="42"/>
      <c r="JX135" s="42"/>
      <c r="JY135" s="42"/>
      <c r="JZ135" s="42"/>
      <c r="KA135" s="42"/>
      <c r="KB135" s="42"/>
      <c r="KC135" s="42"/>
      <c r="KD135" s="42"/>
      <c r="KE135" s="42"/>
      <c r="KF135" s="42"/>
      <c r="KG135" s="42"/>
      <c r="KH135" s="42"/>
      <c r="KI135" s="42"/>
      <c r="KJ135" s="42"/>
      <c r="KK135" s="42"/>
      <c r="KL135" s="42"/>
      <c r="KM135" s="42"/>
      <c r="KN135" s="42"/>
      <c r="KO135" s="42"/>
    </row>
    <row r="136" spans="1:301" ht="10" customHeight="1">
      <c r="A136" s="4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0"/>
      <c r="U136" s="42"/>
      <c r="V136" s="40"/>
      <c r="W136" s="42"/>
      <c r="X136" s="40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2"/>
      <c r="DM136" s="42"/>
      <c r="DN136" s="42"/>
      <c r="DO136" s="42"/>
      <c r="DP136" s="42"/>
      <c r="DQ136" s="42"/>
      <c r="DR136" s="42"/>
      <c r="DS136" s="42"/>
      <c r="DT136" s="42"/>
      <c r="DU136" s="42"/>
      <c r="DV136" s="42"/>
      <c r="DW136" s="42"/>
      <c r="DX136" s="42"/>
      <c r="DY136" s="42"/>
      <c r="DZ136" s="42"/>
      <c r="EA136" s="42"/>
      <c r="EB136" s="42"/>
      <c r="EC136" s="42"/>
      <c r="ED136" s="42"/>
      <c r="EE136" s="42"/>
      <c r="EF136" s="42"/>
      <c r="EG136" s="42"/>
      <c r="EH136" s="42"/>
      <c r="EI136" s="42"/>
      <c r="EJ136" s="42"/>
      <c r="EK136" s="42"/>
      <c r="EL136" s="42"/>
      <c r="EM136" s="42"/>
      <c r="EN136" s="42"/>
      <c r="EO136" s="42"/>
      <c r="EP136" s="42"/>
      <c r="EQ136" s="42"/>
      <c r="ER136" s="42"/>
      <c r="ES136" s="42"/>
      <c r="ET136" s="42"/>
      <c r="EU136" s="42"/>
      <c r="EV136" s="42"/>
      <c r="EW136" s="42"/>
      <c r="EX136" s="42"/>
      <c r="EY136" s="42"/>
      <c r="EZ136" s="42"/>
      <c r="FA136" s="42"/>
      <c r="FB136" s="42"/>
      <c r="FC136" s="42"/>
      <c r="FD136" s="42"/>
      <c r="FE136" s="42"/>
      <c r="FF136" s="42"/>
      <c r="FG136" s="42"/>
      <c r="FH136" s="42"/>
      <c r="FI136" s="42"/>
      <c r="FJ136" s="42"/>
      <c r="FK136" s="42"/>
      <c r="FL136" s="42"/>
      <c r="FM136" s="42"/>
      <c r="FN136" s="42"/>
      <c r="FO136" s="42"/>
      <c r="FP136" s="42"/>
      <c r="FQ136" s="42"/>
      <c r="FR136" s="42"/>
      <c r="FS136" s="42"/>
      <c r="FT136" s="42"/>
      <c r="FU136" s="42"/>
      <c r="FV136" s="42"/>
      <c r="FW136" s="42"/>
      <c r="FX136" s="42"/>
      <c r="FY136" s="42"/>
      <c r="FZ136" s="42"/>
      <c r="GA136" s="42"/>
      <c r="GB136" s="42"/>
      <c r="GC136" s="42"/>
      <c r="GD136" s="42"/>
      <c r="GE136" s="42"/>
      <c r="GF136" s="42"/>
      <c r="GG136" s="42"/>
      <c r="GH136" s="42"/>
      <c r="GI136" s="42"/>
      <c r="GJ136" s="42"/>
      <c r="GK136" s="42"/>
      <c r="GL136" s="42"/>
      <c r="GM136" s="42"/>
      <c r="GN136" s="42"/>
      <c r="GO136" s="42"/>
      <c r="GP136" s="42"/>
      <c r="GQ136" s="42"/>
      <c r="GR136" s="42"/>
      <c r="GS136" s="42"/>
      <c r="GT136" s="42"/>
      <c r="GU136" s="42"/>
      <c r="GV136" s="42"/>
      <c r="GW136" s="42"/>
      <c r="GX136" s="42"/>
      <c r="GY136" s="42"/>
      <c r="GZ136" s="42"/>
      <c r="HA136" s="42"/>
      <c r="HB136" s="42"/>
      <c r="HC136" s="42"/>
      <c r="HD136" s="42"/>
      <c r="HE136" s="42"/>
      <c r="HF136" s="42"/>
      <c r="HG136" s="42"/>
      <c r="HH136" s="42"/>
      <c r="HI136" s="42"/>
      <c r="HJ136" s="42"/>
      <c r="HK136" s="42"/>
      <c r="HL136" s="42"/>
      <c r="HM136" s="42"/>
      <c r="HN136" s="42"/>
      <c r="HO136" s="42"/>
      <c r="HP136" s="42"/>
      <c r="HQ136" s="42"/>
      <c r="HR136" s="42"/>
      <c r="HS136" s="42"/>
      <c r="HT136" s="42"/>
      <c r="HU136" s="42"/>
      <c r="HV136" s="42"/>
      <c r="HW136" s="42"/>
      <c r="HX136" s="42"/>
      <c r="HY136" s="42"/>
      <c r="HZ136" s="42"/>
      <c r="IA136" s="42"/>
      <c r="IB136" s="42"/>
      <c r="IC136" s="42"/>
      <c r="ID136" s="42"/>
      <c r="IE136" s="42"/>
      <c r="IF136" s="42"/>
      <c r="IG136" s="42"/>
      <c r="IH136" s="42"/>
      <c r="II136" s="42"/>
      <c r="IJ136" s="42"/>
      <c r="IK136" s="42"/>
      <c r="IL136" s="42"/>
      <c r="IM136" s="42"/>
      <c r="IN136" s="42"/>
      <c r="IO136" s="42"/>
      <c r="IP136" s="42"/>
      <c r="IQ136" s="42"/>
      <c r="IR136" s="42"/>
      <c r="IS136" s="42"/>
      <c r="IT136" s="42"/>
      <c r="IU136" s="42"/>
      <c r="IV136" s="42"/>
      <c r="IW136" s="42"/>
      <c r="IX136" s="42"/>
      <c r="IY136" s="42"/>
      <c r="IZ136" s="42"/>
      <c r="JA136" s="42"/>
      <c r="JB136" s="42"/>
      <c r="JC136" s="42"/>
      <c r="JD136" s="42"/>
      <c r="JE136" s="42"/>
      <c r="JF136" s="42"/>
      <c r="JG136" s="42"/>
      <c r="JH136" s="42"/>
      <c r="JI136" s="42"/>
      <c r="JJ136" s="42"/>
      <c r="JK136" s="42"/>
      <c r="JL136" s="42"/>
      <c r="JM136" s="42"/>
      <c r="JN136" s="42"/>
      <c r="JO136" s="42"/>
      <c r="JP136" s="42"/>
      <c r="JQ136" s="42"/>
      <c r="JR136" s="42"/>
      <c r="JS136" s="42"/>
      <c r="JT136" s="42"/>
      <c r="JU136" s="42"/>
      <c r="JV136" s="42"/>
      <c r="JW136" s="42"/>
      <c r="JX136" s="42"/>
      <c r="JY136" s="42"/>
      <c r="JZ136" s="42"/>
      <c r="KA136" s="42"/>
      <c r="KB136" s="42"/>
      <c r="KC136" s="42"/>
      <c r="KD136" s="42"/>
      <c r="KE136" s="42"/>
      <c r="KF136" s="42"/>
      <c r="KG136" s="42"/>
      <c r="KH136" s="42"/>
      <c r="KI136" s="42"/>
      <c r="KJ136" s="42"/>
      <c r="KK136" s="42"/>
      <c r="KL136" s="42"/>
      <c r="KM136" s="42"/>
      <c r="KN136" s="42"/>
      <c r="KO136" s="42"/>
    </row>
    <row r="137" spans="1:301" ht="10" customHeight="1">
      <c r="A137" s="4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0"/>
      <c r="U137" s="42"/>
      <c r="V137" s="40"/>
      <c r="W137" s="42"/>
      <c r="X137" s="40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2"/>
      <c r="CP137" s="42"/>
      <c r="CQ137" s="42"/>
      <c r="CR137" s="42"/>
      <c r="CS137" s="42"/>
      <c r="CT137" s="42"/>
      <c r="CU137" s="42"/>
      <c r="CV137" s="42"/>
      <c r="CW137" s="42"/>
      <c r="CX137" s="42"/>
      <c r="CY137" s="42"/>
      <c r="CZ137" s="42"/>
      <c r="DA137" s="42"/>
      <c r="DB137" s="42"/>
      <c r="DC137" s="42"/>
      <c r="DD137" s="42"/>
      <c r="DE137" s="42"/>
      <c r="DF137" s="42"/>
      <c r="DG137" s="42"/>
      <c r="DH137" s="42"/>
      <c r="DI137" s="42"/>
      <c r="DJ137" s="42"/>
      <c r="DK137" s="42"/>
      <c r="DL137" s="42"/>
      <c r="DM137" s="42"/>
      <c r="DN137" s="42"/>
      <c r="DO137" s="42"/>
      <c r="DP137" s="42"/>
      <c r="DQ137" s="42"/>
      <c r="DR137" s="42"/>
      <c r="DS137" s="42"/>
      <c r="DT137" s="42"/>
      <c r="DU137" s="42"/>
      <c r="DV137" s="42"/>
      <c r="DW137" s="42"/>
      <c r="DX137" s="42"/>
      <c r="DY137" s="42"/>
      <c r="DZ137" s="42"/>
      <c r="EA137" s="42"/>
      <c r="EB137" s="42"/>
      <c r="EC137" s="42"/>
      <c r="ED137" s="42"/>
      <c r="EE137" s="42"/>
      <c r="EF137" s="42"/>
      <c r="EG137" s="42"/>
      <c r="EH137" s="42"/>
      <c r="EI137" s="42"/>
      <c r="EJ137" s="42"/>
      <c r="EK137" s="42"/>
      <c r="EL137" s="42"/>
      <c r="EM137" s="42"/>
      <c r="EN137" s="42"/>
      <c r="EO137" s="42"/>
      <c r="EP137" s="42"/>
      <c r="EQ137" s="42"/>
      <c r="ER137" s="42"/>
      <c r="ES137" s="42"/>
      <c r="ET137" s="42"/>
      <c r="EU137" s="42"/>
      <c r="EV137" s="42"/>
      <c r="EW137" s="42"/>
      <c r="EX137" s="42"/>
      <c r="EY137" s="42"/>
      <c r="EZ137" s="42"/>
      <c r="FA137" s="42"/>
      <c r="FB137" s="42"/>
      <c r="FC137" s="42"/>
      <c r="FD137" s="42"/>
      <c r="FE137" s="42"/>
      <c r="FF137" s="42"/>
      <c r="FG137" s="42"/>
      <c r="FH137" s="42"/>
      <c r="FI137" s="42"/>
      <c r="FJ137" s="42"/>
      <c r="FK137" s="42"/>
      <c r="FL137" s="42"/>
      <c r="FM137" s="42"/>
      <c r="FN137" s="42"/>
      <c r="FO137" s="42"/>
      <c r="FP137" s="42"/>
      <c r="FQ137" s="42"/>
      <c r="FR137" s="42"/>
      <c r="FS137" s="42"/>
      <c r="FT137" s="42"/>
      <c r="FU137" s="42"/>
      <c r="FV137" s="42"/>
      <c r="FW137" s="42"/>
      <c r="FX137" s="42"/>
      <c r="FY137" s="42"/>
      <c r="FZ137" s="42"/>
      <c r="GA137" s="42"/>
      <c r="GB137" s="42"/>
      <c r="GC137" s="42"/>
      <c r="GD137" s="42"/>
      <c r="GE137" s="42"/>
      <c r="GF137" s="42"/>
      <c r="GG137" s="42"/>
      <c r="GH137" s="42"/>
      <c r="GI137" s="42"/>
      <c r="GJ137" s="42"/>
      <c r="GK137" s="42"/>
      <c r="GL137" s="42"/>
      <c r="GM137" s="42"/>
      <c r="GN137" s="42"/>
      <c r="GO137" s="42"/>
      <c r="GP137" s="42"/>
      <c r="GQ137" s="42"/>
      <c r="GR137" s="42"/>
      <c r="GS137" s="42"/>
      <c r="GT137" s="42"/>
      <c r="GU137" s="42"/>
      <c r="GV137" s="42"/>
      <c r="GW137" s="42"/>
      <c r="GX137" s="42"/>
      <c r="GY137" s="42"/>
      <c r="GZ137" s="42"/>
      <c r="HA137" s="42"/>
      <c r="HB137" s="42"/>
      <c r="HC137" s="42"/>
      <c r="HD137" s="42"/>
      <c r="HE137" s="42"/>
      <c r="HF137" s="42"/>
      <c r="HG137" s="42"/>
      <c r="HH137" s="42"/>
      <c r="HI137" s="42"/>
      <c r="HJ137" s="42"/>
      <c r="HK137" s="42"/>
      <c r="HL137" s="42"/>
      <c r="HM137" s="42"/>
      <c r="HN137" s="42"/>
      <c r="HO137" s="42"/>
      <c r="HP137" s="42"/>
      <c r="HQ137" s="42"/>
      <c r="HR137" s="42"/>
      <c r="HS137" s="42"/>
      <c r="HT137" s="42"/>
      <c r="HU137" s="42"/>
      <c r="HV137" s="42"/>
      <c r="HW137" s="42"/>
      <c r="HX137" s="42"/>
      <c r="HY137" s="42"/>
      <c r="HZ137" s="42"/>
      <c r="IA137" s="42"/>
      <c r="IB137" s="42"/>
      <c r="IC137" s="42"/>
      <c r="ID137" s="42"/>
      <c r="IE137" s="42"/>
      <c r="IF137" s="42"/>
      <c r="IG137" s="42"/>
      <c r="IH137" s="42"/>
      <c r="II137" s="42"/>
      <c r="IJ137" s="42"/>
      <c r="IK137" s="42"/>
      <c r="IL137" s="42"/>
      <c r="IM137" s="42"/>
      <c r="IN137" s="42"/>
      <c r="IO137" s="42"/>
      <c r="IP137" s="42"/>
      <c r="IQ137" s="42"/>
      <c r="IR137" s="42"/>
      <c r="IS137" s="42"/>
      <c r="IT137" s="42"/>
      <c r="IU137" s="42"/>
      <c r="IV137" s="42"/>
      <c r="IW137" s="42"/>
      <c r="IX137" s="42"/>
      <c r="IY137" s="42"/>
      <c r="IZ137" s="42"/>
      <c r="JA137" s="42"/>
      <c r="JB137" s="42"/>
      <c r="JC137" s="42"/>
      <c r="JD137" s="42"/>
      <c r="JE137" s="42"/>
      <c r="JF137" s="42"/>
      <c r="JG137" s="42"/>
      <c r="JH137" s="42"/>
      <c r="JI137" s="42"/>
      <c r="JJ137" s="42"/>
      <c r="JK137" s="42"/>
      <c r="JL137" s="42"/>
      <c r="JM137" s="42"/>
      <c r="JN137" s="42"/>
      <c r="JO137" s="42"/>
      <c r="JP137" s="42"/>
      <c r="JQ137" s="42"/>
      <c r="JR137" s="42"/>
      <c r="JS137" s="42"/>
      <c r="JT137" s="42"/>
      <c r="JU137" s="42"/>
      <c r="JV137" s="42"/>
      <c r="JW137" s="42"/>
      <c r="JX137" s="42"/>
      <c r="JY137" s="42"/>
      <c r="JZ137" s="42"/>
      <c r="KA137" s="42"/>
      <c r="KB137" s="42"/>
      <c r="KC137" s="42"/>
      <c r="KD137" s="42"/>
      <c r="KE137" s="42"/>
      <c r="KF137" s="42"/>
      <c r="KG137" s="42"/>
      <c r="KH137" s="42"/>
      <c r="KI137" s="42"/>
      <c r="KJ137" s="42"/>
      <c r="KK137" s="42"/>
      <c r="KL137" s="42"/>
      <c r="KM137" s="42"/>
      <c r="KN137" s="42"/>
      <c r="KO137" s="42"/>
    </row>
    <row r="138" spans="1:301" ht="10" customHeight="1">
      <c r="A138" s="4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0"/>
      <c r="U138" s="42"/>
      <c r="V138" s="40"/>
      <c r="W138" s="42"/>
      <c r="X138" s="40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  <c r="DU138" s="42"/>
      <c r="DV138" s="42"/>
      <c r="DW138" s="42"/>
      <c r="DX138" s="42"/>
      <c r="DY138" s="42"/>
      <c r="DZ138" s="42"/>
      <c r="EA138" s="42"/>
      <c r="EB138" s="42"/>
      <c r="EC138" s="42"/>
      <c r="ED138" s="42"/>
      <c r="EE138" s="42"/>
      <c r="EF138" s="42"/>
      <c r="EG138" s="42"/>
      <c r="EH138" s="42"/>
      <c r="EI138" s="42"/>
      <c r="EJ138" s="42"/>
      <c r="EK138" s="42"/>
      <c r="EL138" s="42"/>
      <c r="EM138" s="42"/>
      <c r="EN138" s="42"/>
      <c r="EO138" s="42"/>
      <c r="EP138" s="42"/>
      <c r="EQ138" s="42"/>
      <c r="ER138" s="42"/>
      <c r="ES138" s="42"/>
      <c r="ET138" s="42"/>
      <c r="EU138" s="42"/>
      <c r="EV138" s="42"/>
      <c r="EW138" s="42"/>
      <c r="EX138" s="42"/>
      <c r="EY138" s="42"/>
      <c r="EZ138" s="42"/>
      <c r="FA138" s="42"/>
      <c r="FB138" s="42"/>
      <c r="FC138" s="42"/>
      <c r="FD138" s="42"/>
      <c r="FE138" s="42"/>
      <c r="FF138" s="42"/>
      <c r="FG138" s="42"/>
      <c r="FH138" s="42"/>
      <c r="FI138" s="42"/>
      <c r="FJ138" s="42"/>
      <c r="FK138" s="42"/>
      <c r="FL138" s="42"/>
      <c r="FM138" s="42"/>
      <c r="FN138" s="42"/>
      <c r="FO138" s="42"/>
      <c r="FP138" s="42"/>
      <c r="FQ138" s="42"/>
      <c r="FR138" s="42"/>
      <c r="FS138" s="42"/>
      <c r="FT138" s="42"/>
      <c r="FU138" s="42"/>
      <c r="FV138" s="42"/>
      <c r="FW138" s="42"/>
      <c r="FX138" s="42"/>
      <c r="FY138" s="42"/>
      <c r="FZ138" s="42"/>
      <c r="GA138" s="42"/>
      <c r="GB138" s="42"/>
      <c r="GC138" s="42"/>
      <c r="GD138" s="42"/>
      <c r="GE138" s="42"/>
      <c r="GF138" s="42"/>
      <c r="GG138" s="42"/>
      <c r="GH138" s="42"/>
      <c r="GI138" s="42"/>
      <c r="GJ138" s="42"/>
      <c r="GK138" s="42"/>
      <c r="GL138" s="42"/>
      <c r="GM138" s="42"/>
      <c r="GN138" s="42"/>
      <c r="GO138" s="42"/>
      <c r="GP138" s="42"/>
      <c r="GQ138" s="42"/>
      <c r="GR138" s="42"/>
      <c r="GS138" s="42"/>
      <c r="GT138" s="42"/>
      <c r="GU138" s="42"/>
      <c r="GV138" s="42"/>
      <c r="GW138" s="42"/>
      <c r="GX138" s="42"/>
      <c r="GY138" s="42"/>
      <c r="GZ138" s="42"/>
      <c r="HA138" s="42"/>
      <c r="HB138" s="42"/>
      <c r="HC138" s="42"/>
      <c r="HD138" s="42"/>
      <c r="HE138" s="42"/>
      <c r="HF138" s="42"/>
      <c r="HG138" s="42"/>
      <c r="HH138" s="42"/>
      <c r="HI138" s="42"/>
      <c r="HJ138" s="42"/>
      <c r="HK138" s="42"/>
      <c r="HL138" s="42"/>
      <c r="HM138" s="42"/>
      <c r="HN138" s="42"/>
      <c r="HO138" s="42"/>
      <c r="HP138" s="42"/>
      <c r="HQ138" s="42"/>
      <c r="HR138" s="42"/>
      <c r="HS138" s="42"/>
      <c r="HT138" s="42"/>
      <c r="HU138" s="42"/>
      <c r="HV138" s="42"/>
      <c r="HW138" s="42"/>
      <c r="HX138" s="42"/>
      <c r="HY138" s="42"/>
      <c r="HZ138" s="42"/>
      <c r="IA138" s="42"/>
      <c r="IB138" s="42"/>
      <c r="IC138" s="42"/>
      <c r="ID138" s="42"/>
      <c r="IE138" s="42"/>
      <c r="IF138" s="42"/>
      <c r="IG138" s="42"/>
      <c r="IH138" s="42"/>
      <c r="II138" s="42"/>
      <c r="IJ138" s="42"/>
      <c r="IK138" s="42"/>
      <c r="IL138" s="42"/>
      <c r="IM138" s="42"/>
      <c r="IN138" s="42"/>
      <c r="IO138" s="42"/>
      <c r="IP138" s="42"/>
      <c r="IQ138" s="42"/>
      <c r="IR138" s="42"/>
      <c r="IS138" s="42"/>
      <c r="IT138" s="42"/>
      <c r="IU138" s="42"/>
      <c r="IV138" s="42"/>
      <c r="IW138" s="42"/>
      <c r="IX138" s="42"/>
      <c r="IY138" s="42"/>
      <c r="IZ138" s="42"/>
      <c r="JA138" s="42"/>
      <c r="JB138" s="42"/>
      <c r="JC138" s="42"/>
      <c r="JD138" s="42"/>
      <c r="JE138" s="42"/>
      <c r="JF138" s="42"/>
      <c r="JG138" s="42"/>
      <c r="JH138" s="42"/>
      <c r="JI138" s="42"/>
      <c r="JJ138" s="42"/>
      <c r="JK138" s="42"/>
      <c r="JL138" s="42"/>
      <c r="JM138" s="42"/>
      <c r="JN138" s="42"/>
      <c r="JO138" s="42"/>
      <c r="JP138" s="42"/>
      <c r="JQ138" s="42"/>
      <c r="JR138" s="42"/>
      <c r="JS138" s="42"/>
      <c r="JT138" s="42"/>
      <c r="JU138" s="42"/>
      <c r="JV138" s="42"/>
      <c r="JW138" s="42"/>
      <c r="JX138" s="42"/>
      <c r="JY138" s="42"/>
      <c r="JZ138" s="42"/>
      <c r="KA138" s="42"/>
      <c r="KB138" s="42"/>
      <c r="KC138" s="42"/>
      <c r="KD138" s="42"/>
      <c r="KE138" s="42"/>
      <c r="KF138" s="42"/>
      <c r="KG138" s="42"/>
      <c r="KH138" s="42"/>
      <c r="KI138" s="42"/>
      <c r="KJ138" s="42"/>
      <c r="KK138" s="42"/>
      <c r="KL138" s="42"/>
      <c r="KM138" s="42"/>
      <c r="KN138" s="42"/>
      <c r="KO138" s="42"/>
    </row>
    <row r="139" spans="1:301" ht="10" customHeight="1">
      <c r="A139" s="4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0"/>
      <c r="U139" s="42"/>
      <c r="V139" s="40"/>
      <c r="W139" s="42"/>
      <c r="X139" s="40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  <c r="DR139" s="42"/>
      <c r="DS139" s="42"/>
      <c r="DT139" s="42"/>
      <c r="DU139" s="42"/>
      <c r="DV139" s="42"/>
      <c r="DW139" s="42"/>
      <c r="DX139" s="42"/>
      <c r="DY139" s="42"/>
      <c r="DZ139" s="42"/>
      <c r="EA139" s="42"/>
      <c r="EB139" s="42"/>
      <c r="EC139" s="42"/>
      <c r="ED139" s="42"/>
      <c r="EE139" s="42"/>
      <c r="EF139" s="42"/>
      <c r="EG139" s="42"/>
      <c r="EH139" s="42"/>
      <c r="EI139" s="42"/>
      <c r="EJ139" s="42"/>
      <c r="EK139" s="42"/>
      <c r="EL139" s="42"/>
      <c r="EM139" s="42"/>
      <c r="EN139" s="42"/>
      <c r="EO139" s="42"/>
      <c r="EP139" s="42"/>
      <c r="EQ139" s="42"/>
      <c r="ER139" s="42"/>
      <c r="ES139" s="42"/>
      <c r="ET139" s="42"/>
      <c r="EU139" s="42"/>
      <c r="EV139" s="42"/>
      <c r="EW139" s="42"/>
      <c r="EX139" s="42"/>
      <c r="EY139" s="42"/>
      <c r="EZ139" s="42"/>
      <c r="FA139" s="42"/>
      <c r="FB139" s="42"/>
      <c r="FC139" s="42"/>
      <c r="FD139" s="42"/>
      <c r="FE139" s="42"/>
      <c r="FF139" s="42"/>
      <c r="FG139" s="42"/>
      <c r="FH139" s="42"/>
      <c r="FI139" s="42"/>
      <c r="FJ139" s="42"/>
      <c r="FK139" s="42"/>
      <c r="FL139" s="42"/>
      <c r="FM139" s="42"/>
      <c r="FN139" s="42"/>
      <c r="FO139" s="42"/>
      <c r="FP139" s="42"/>
      <c r="FQ139" s="42"/>
      <c r="FR139" s="42"/>
      <c r="FS139" s="42"/>
      <c r="FT139" s="42"/>
      <c r="FU139" s="42"/>
      <c r="FV139" s="42"/>
      <c r="FW139" s="42"/>
      <c r="FX139" s="42"/>
      <c r="FY139" s="42"/>
      <c r="FZ139" s="42"/>
      <c r="GA139" s="42"/>
      <c r="GB139" s="42"/>
      <c r="GC139" s="42"/>
      <c r="GD139" s="42"/>
      <c r="GE139" s="42"/>
      <c r="GF139" s="42"/>
      <c r="GG139" s="42"/>
      <c r="GH139" s="42"/>
      <c r="GI139" s="42"/>
      <c r="GJ139" s="42"/>
      <c r="GK139" s="42"/>
      <c r="GL139" s="42"/>
      <c r="GM139" s="42"/>
      <c r="GN139" s="42"/>
      <c r="GO139" s="42"/>
      <c r="GP139" s="42"/>
      <c r="GQ139" s="42"/>
      <c r="GR139" s="42"/>
      <c r="GS139" s="42"/>
      <c r="GT139" s="42"/>
      <c r="GU139" s="42"/>
      <c r="GV139" s="42"/>
      <c r="GW139" s="42"/>
      <c r="GX139" s="42"/>
      <c r="GY139" s="42"/>
      <c r="GZ139" s="42"/>
      <c r="HA139" s="42"/>
      <c r="HB139" s="42"/>
      <c r="HC139" s="42"/>
      <c r="HD139" s="42"/>
      <c r="HE139" s="42"/>
      <c r="HF139" s="42"/>
      <c r="HG139" s="42"/>
      <c r="HH139" s="42"/>
      <c r="HI139" s="42"/>
      <c r="HJ139" s="42"/>
      <c r="HK139" s="42"/>
      <c r="HL139" s="42"/>
      <c r="HM139" s="42"/>
      <c r="HN139" s="42"/>
      <c r="HO139" s="42"/>
      <c r="HP139" s="42"/>
      <c r="HQ139" s="42"/>
      <c r="HR139" s="42"/>
      <c r="HS139" s="42"/>
      <c r="HT139" s="42"/>
      <c r="HU139" s="42"/>
      <c r="HV139" s="42"/>
      <c r="HW139" s="42"/>
      <c r="HX139" s="42"/>
      <c r="HY139" s="42"/>
      <c r="HZ139" s="42"/>
      <c r="IA139" s="42"/>
      <c r="IB139" s="42"/>
      <c r="IC139" s="42"/>
      <c r="ID139" s="42"/>
      <c r="IE139" s="42"/>
      <c r="IF139" s="42"/>
      <c r="IG139" s="42"/>
      <c r="IH139" s="42"/>
      <c r="II139" s="42"/>
      <c r="IJ139" s="42"/>
      <c r="IK139" s="42"/>
      <c r="IL139" s="42"/>
      <c r="IM139" s="42"/>
      <c r="IN139" s="42"/>
      <c r="IO139" s="42"/>
      <c r="IP139" s="42"/>
      <c r="IQ139" s="42"/>
      <c r="IR139" s="42"/>
      <c r="IS139" s="42"/>
      <c r="IT139" s="42"/>
      <c r="IU139" s="42"/>
      <c r="IV139" s="42"/>
      <c r="IW139" s="42"/>
      <c r="IX139" s="42"/>
      <c r="IY139" s="42"/>
      <c r="IZ139" s="42"/>
      <c r="JA139" s="42"/>
      <c r="JB139" s="42"/>
      <c r="JC139" s="42"/>
      <c r="JD139" s="42"/>
      <c r="JE139" s="42"/>
      <c r="JF139" s="42"/>
      <c r="JG139" s="42"/>
      <c r="JH139" s="42"/>
      <c r="JI139" s="42"/>
      <c r="JJ139" s="42"/>
      <c r="JK139" s="42"/>
      <c r="JL139" s="42"/>
      <c r="JM139" s="42"/>
      <c r="JN139" s="42"/>
      <c r="JO139" s="42"/>
      <c r="JP139" s="42"/>
      <c r="JQ139" s="42"/>
      <c r="JR139" s="42"/>
      <c r="JS139" s="42"/>
      <c r="JT139" s="42"/>
      <c r="JU139" s="42"/>
      <c r="JV139" s="42"/>
      <c r="JW139" s="42"/>
      <c r="JX139" s="42"/>
      <c r="JY139" s="42"/>
      <c r="JZ139" s="42"/>
      <c r="KA139" s="42"/>
      <c r="KB139" s="42"/>
      <c r="KC139" s="42"/>
      <c r="KD139" s="42"/>
      <c r="KE139" s="42"/>
      <c r="KF139" s="42"/>
      <c r="KG139" s="42"/>
      <c r="KH139" s="42"/>
      <c r="KI139" s="42"/>
      <c r="KJ139" s="42"/>
      <c r="KK139" s="42"/>
      <c r="KL139" s="42"/>
      <c r="KM139" s="42"/>
      <c r="KN139" s="42"/>
      <c r="KO139" s="42"/>
    </row>
    <row r="140" spans="1:301" ht="10" customHeight="1">
      <c r="A140" s="40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0"/>
      <c r="U140" s="42"/>
      <c r="V140" s="40"/>
      <c r="W140" s="42"/>
      <c r="X140" s="40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2"/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2"/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2"/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2"/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2"/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2"/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2"/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42"/>
      <c r="HI140" s="42"/>
      <c r="HJ140" s="42"/>
      <c r="HK140" s="42"/>
      <c r="HL140" s="42"/>
      <c r="HM140" s="42"/>
      <c r="HN140" s="42"/>
      <c r="HO140" s="42"/>
      <c r="HP140" s="42"/>
      <c r="HQ140" s="42"/>
      <c r="HR140" s="42"/>
      <c r="HS140" s="42"/>
      <c r="HT140" s="42"/>
      <c r="HU140" s="42"/>
      <c r="HV140" s="42"/>
      <c r="HW140" s="42"/>
      <c r="HX140" s="42"/>
      <c r="HY140" s="42"/>
      <c r="HZ140" s="42"/>
      <c r="IA140" s="42"/>
      <c r="IB140" s="42"/>
      <c r="IC140" s="42"/>
      <c r="ID140" s="42"/>
      <c r="IE140" s="42"/>
      <c r="IF140" s="42"/>
      <c r="IG140" s="42"/>
      <c r="IH140" s="42"/>
      <c r="II140" s="42"/>
      <c r="IJ140" s="42"/>
      <c r="IK140" s="42"/>
      <c r="IL140" s="42"/>
      <c r="IM140" s="42"/>
      <c r="IN140" s="42"/>
      <c r="IO140" s="42"/>
      <c r="IP140" s="42"/>
      <c r="IQ140" s="42"/>
      <c r="IR140" s="42"/>
      <c r="IS140" s="42"/>
      <c r="IT140" s="42"/>
      <c r="IU140" s="42"/>
      <c r="IV140" s="42"/>
      <c r="IW140" s="42"/>
      <c r="IX140" s="42"/>
      <c r="IY140" s="42"/>
      <c r="IZ140" s="42"/>
      <c r="JA140" s="42"/>
      <c r="JB140" s="42"/>
      <c r="JC140" s="42"/>
      <c r="JD140" s="42"/>
      <c r="JE140" s="42"/>
      <c r="JF140" s="42"/>
      <c r="JG140" s="42"/>
      <c r="JH140" s="42"/>
      <c r="JI140" s="42"/>
      <c r="JJ140" s="42"/>
      <c r="JK140" s="42"/>
      <c r="JL140" s="42"/>
      <c r="JM140" s="42"/>
      <c r="JN140" s="42"/>
      <c r="JO140" s="42"/>
      <c r="JP140" s="42"/>
      <c r="JQ140" s="42"/>
      <c r="JR140" s="42"/>
      <c r="JS140" s="42"/>
      <c r="JT140" s="42"/>
      <c r="JU140" s="42"/>
      <c r="JV140" s="42"/>
      <c r="JW140" s="42"/>
      <c r="JX140" s="42"/>
      <c r="JY140" s="42"/>
      <c r="JZ140" s="42"/>
      <c r="KA140" s="42"/>
      <c r="KB140" s="42"/>
      <c r="KC140" s="42"/>
      <c r="KD140" s="42"/>
      <c r="KE140" s="42"/>
      <c r="KF140" s="42"/>
      <c r="KG140" s="42"/>
      <c r="KH140" s="42"/>
      <c r="KI140" s="42"/>
      <c r="KJ140" s="42"/>
      <c r="KK140" s="42"/>
      <c r="KL140" s="42"/>
      <c r="KM140" s="42"/>
      <c r="KN140" s="42"/>
      <c r="KO140" s="42"/>
    </row>
    <row r="141" spans="1:301" ht="10" customHeight="1">
      <c r="A141" s="40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0"/>
      <c r="U141" s="42"/>
      <c r="V141" s="40"/>
      <c r="W141" s="42"/>
      <c r="X141" s="40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2"/>
      <c r="DM141" s="42"/>
      <c r="DN141" s="42"/>
      <c r="DO141" s="42"/>
      <c r="DP141" s="42"/>
      <c r="DQ141" s="42"/>
      <c r="DR141" s="42"/>
      <c r="DS141" s="42"/>
      <c r="DT141" s="42"/>
      <c r="DU141" s="42"/>
      <c r="DV141" s="42"/>
      <c r="DW141" s="42"/>
      <c r="DX141" s="42"/>
      <c r="DY141" s="42"/>
      <c r="DZ141" s="42"/>
      <c r="EA141" s="42"/>
      <c r="EB141" s="42"/>
      <c r="EC141" s="42"/>
      <c r="ED141" s="42"/>
      <c r="EE141" s="42"/>
      <c r="EF141" s="42"/>
      <c r="EG141" s="42"/>
      <c r="EH141" s="42"/>
      <c r="EI141" s="42"/>
      <c r="EJ141" s="42"/>
      <c r="EK141" s="42"/>
      <c r="EL141" s="42"/>
      <c r="EM141" s="42"/>
      <c r="EN141" s="42"/>
      <c r="EO141" s="42"/>
      <c r="EP141" s="42"/>
      <c r="EQ141" s="42"/>
      <c r="ER141" s="42"/>
      <c r="ES141" s="42"/>
      <c r="ET141" s="42"/>
      <c r="EU141" s="42"/>
      <c r="EV141" s="42"/>
      <c r="EW141" s="42"/>
      <c r="EX141" s="42"/>
      <c r="EY141" s="42"/>
      <c r="EZ141" s="42"/>
      <c r="FA141" s="42"/>
      <c r="FB141" s="42"/>
      <c r="FC141" s="42"/>
      <c r="FD141" s="42"/>
      <c r="FE141" s="42"/>
      <c r="FF141" s="42"/>
      <c r="FG141" s="42"/>
      <c r="FH141" s="42"/>
      <c r="FI141" s="42"/>
      <c r="FJ141" s="42"/>
      <c r="FK141" s="42"/>
      <c r="FL141" s="42"/>
      <c r="FM141" s="42"/>
      <c r="FN141" s="42"/>
      <c r="FO141" s="42"/>
      <c r="FP141" s="42"/>
      <c r="FQ141" s="42"/>
      <c r="FR141" s="42"/>
      <c r="FS141" s="42"/>
      <c r="FT141" s="42"/>
      <c r="FU141" s="42"/>
      <c r="FV141" s="42"/>
      <c r="FW141" s="42"/>
      <c r="FX141" s="42"/>
      <c r="FY141" s="42"/>
      <c r="FZ141" s="42"/>
      <c r="GA141" s="42"/>
      <c r="GB141" s="42"/>
      <c r="GC141" s="42"/>
      <c r="GD141" s="42"/>
      <c r="GE141" s="42"/>
      <c r="GF141" s="42"/>
      <c r="GG141" s="42"/>
      <c r="GH141" s="42"/>
      <c r="GI141" s="42"/>
      <c r="GJ141" s="42"/>
      <c r="GK141" s="42"/>
      <c r="GL141" s="42"/>
      <c r="GM141" s="42"/>
      <c r="GN141" s="42"/>
      <c r="GO141" s="42"/>
      <c r="GP141" s="42"/>
      <c r="GQ141" s="42"/>
      <c r="GR141" s="42"/>
      <c r="GS141" s="42"/>
      <c r="GT141" s="42"/>
      <c r="GU141" s="42"/>
      <c r="GV141" s="42"/>
      <c r="GW141" s="42"/>
      <c r="GX141" s="42"/>
      <c r="GY141" s="42"/>
      <c r="GZ141" s="42"/>
      <c r="HA141" s="42"/>
      <c r="HB141" s="42"/>
      <c r="HC141" s="42"/>
      <c r="HD141" s="42"/>
      <c r="HE141" s="42"/>
      <c r="HF141" s="42"/>
      <c r="HG141" s="42"/>
      <c r="HH141" s="42"/>
      <c r="HI141" s="42"/>
      <c r="HJ141" s="42"/>
      <c r="HK141" s="42"/>
      <c r="HL141" s="42"/>
      <c r="HM141" s="42"/>
      <c r="HN141" s="42"/>
      <c r="HO141" s="42"/>
      <c r="HP141" s="42"/>
      <c r="HQ141" s="42"/>
      <c r="HR141" s="42"/>
      <c r="HS141" s="42"/>
      <c r="HT141" s="42"/>
      <c r="HU141" s="42"/>
      <c r="HV141" s="42"/>
      <c r="HW141" s="42"/>
      <c r="HX141" s="42"/>
      <c r="HY141" s="42"/>
      <c r="HZ141" s="42"/>
      <c r="IA141" s="42"/>
      <c r="IB141" s="42"/>
      <c r="IC141" s="42"/>
      <c r="ID141" s="42"/>
      <c r="IE141" s="42"/>
      <c r="IF141" s="42"/>
      <c r="IG141" s="42"/>
      <c r="IH141" s="42"/>
      <c r="II141" s="42"/>
      <c r="IJ141" s="42"/>
      <c r="IK141" s="42"/>
      <c r="IL141" s="42"/>
      <c r="IM141" s="42"/>
      <c r="IN141" s="42"/>
      <c r="IO141" s="42"/>
      <c r="IP141" s="42"/>
      <c r="IQ141" s="42"/>
      <c r="IR141" s="42"/>
      <c r="IS141" s="42"/>
      <c r="IT141" s="42"/>
      <c r="IU141" s="42"/>
      <c r="IV141" s="42"/>
      <c r="IW141" s="42"/>
      <c r="IX141" s="42"/>
      <c r="IY141" s="42"/>
      <c r="IZ141" s="42"/>
      <c r="JA141" s="42"/>
      <c r="JB141" s="42"/>
      <c r="JC141" s="42"/>
      <c r="JD141" s="42"/>
      <c r="JE141" s="42"/>
      <c r="JF141" s="42"/>
      <c r="JG141" s="42"/>
      <c r="JH141" s="42"/>
      <c r="JI141" s="42"/>
      <c r="JJ141" s="42"/>
      <c r="JK141" s="42"/>
      <c r="JL141" s="42"/>
      <c r="JM141" s="42"/>
      <c r="JN141" s="42"/>
      <c r="JO141" s="42"/>
      <c r="JP141" s="42"/>
      <c r="JQ141" s="42"/>
      <c r="JR141" s="42"/>
      <c r="JS141" s="42"/>
      <c r="JT141" s="42"/>
      <c r="JU141" s="42"/>
      <c r="JV141" s="42"/>
      <c r="JW141" s="42"/>
      <c r="JX141" s="42"/>
      <c r="JY141" s="42"/>
      <c r="JZ141" s="42"/>
      <c r="KA141" s="42"/>
      <c r="KB141" s="42"/>
      <c r="KC141" s="42"/>
      <c r="KD141" s="42"/>
      <c r="KE141" s="42"/>
      <c r="KF141" s="42"/>
      <c r="KG141" s="42"/>
      <c r="KH141" s="42"/>
      <c r="KI141" s="42"/>
      <c r="KJ141" s="42"/>
      <c r="KK141" s="42"/>
      <c r="KL141" s="42"/>
      <c r="KM141" s="42"/>
      <c r="KN141" s="42"/>
      <c r="KO141" s="42"/>
    </row>
    <row r="142" spans="1:301" ht="10" customHeight="1">
      <c r="A142" s="40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0"/>
      <c r="U142" s="42"/>
      <c r="V142" s="40"/>
      <c r="W142" s="42"/>
      <c r="X142" s="40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2"/>
      <c r="DI142" s="42"/>
      <c r="DJ142" s="42"/>
      <c r="DK142" s="42"/>
      <c r="DL142" s="42"/>
      <c r="DM142" s="42"/>
      <c r="DN142" s="42"/>
      <c r="DO142" s="42"/>
      <c r="DP142" s="42"/>
      <c r="DQ142" s="42"/>
      <c r="DR142" s="42"/>
      <c r="DS142" s="42"/>
      <c r="DT142" s="42"/>
      <c r="DU142" s="42"/>
      <c r="DV142" s="42"/>
      <c r="DW142" s="42"/>
      <c r="DX142" s="42"/>
      <c r="DY142" s="42"/>
      <c r="DZ142" s="42"/>
      <c r="EA142" s="42"/>
      <c r="EB142" s="42"/>
      <c r="EC142" s="42"/>
      <c r="ED142" s="42"/>
      <c r="EE142" s="42"/>
      <c r="EF142" s="42"/>
      <c r="EG142" s="42"/>
      <c r="EH142" s="42"/>
      <c r="EI142" s="42"/>
      <c r="EJ142" s="42"/>
      <c r="EK142" s="42"/>
      <c r="EL142" s="42"/>
      <c r="EM142" s="42"/>
      <c r="EN142" s="42"/>
      <c r="EO142" s="42"/>
      <c r="EP142" s="42"/>
      <c r="EQ142" s="42"/>
      <c r="ER142" s="42"/>
      <c r="ES142" s="42"/>
      <c r="ET142" s="42"/>
      <c r="EU142" s="42"/>
      <c r="EV142" s="42"/>
      <c r="EW142" s="42"/>
      <c r="EX142" s="42"/>
      <c r="EY142" s="42"/>
      <c r="EZ142" s="42"/>
      <c r="FA142" s="42"/>
      <c r="FB142" s="42"/>
      <c r="FC142" s="42"/>
      <c r="FD142" s="42"/>
      <c r="FE142" s="42"/>
      <c r="FF142" s="42"/>
      <c r="FG142" s="42"/>
      <c r="FH142" s="42"/>
      <c r="FI142" s="42"/>
      <c r="FJ142" s="42"/>
      <c r="FK142" s="42"/>
      <c r="FL142" s="42"/>
      <c r="FM142" s="42"/>
      <c r="FN142" s="42"/>
      <c r="FO142" s="42"/>
      <c r="FP142" s="42"/>
      <c r="FQ142" s="42"/>
      <c r="FR142" s="42"/>
      <c r="FS142" s="42"/>
      <c r="FT142" s="42"/>
      <c r="FU142" s="42"/>
      <c r="FV142" s="42"/>
      <c r="FW142" s="42"/>
      <c r="FX142" s="42"/>
      <c r="FY142" s="42"/>
      <c r="FZ142" s="42"/>
      <c r="GA142" s="42"/>
      <c r="GB142" s="42"/>
      <c r="GC142" s="42"/>
      <c r="GD142" s="42"/>
      <c r="GE142" s="42"/>
      <c r="GF142" s="42"/>
      <c r="GG142" s="42"/>
      <c r="GH142" s="42"/>
      <c r="GI142" s="42"/>
      <c r="GJ142" s="42"/>
      <c r="GK142" s="42"/>
      <c r="GL142" s="42"/>
      <c r="GM142" s="42"/>
      <c r="GN142" s="42"/>
      <c r="GO142" s="42"/>
      <c r="GP142" s="42"/>
      <c r="GQ142" s="42"/>
      <c r="GR142" s="42"/>
      <c r="GS142" s="42"/>
      <c r="GT142" s="42"/>
      <c r="GU142" s="42"/>
      <c r="GV142" s="42"/>
      <c r="GW142" s="42"/>
      <c r="GX142" s="42"/>
      <c r="GY142" s="42"/>
      <c r="GZ142" s="42"/>
      <c r="HA142" s="42"/>
      <c r="HB142" s="42"/>
      <c r="HC142" s="42"/>
      <c r="HD142" s="42"/>
      <c r="HE142" s="42"/>
      <c r="HF142" s="42"/>
      <c r="HG142" s="42"/>
      <c r="HH142" s="42"/>
      <c r="HI142" s="42"/>
      <c r="HJ142" s="42"/>
      <c r="HK142" s="42"/>
      <c r="HL142" s="42"/>
      <c r="HM142" s="42"/>
      <c r="HN142" s="42"/>
      <c r="HO142" s="42"/>
      <c r="HP142" s="42"/>
      <c r="HQ142" s="42"/>
      <c r="HR142" s="42"/>
      <c r="HS142" s="42"/>
      <c r="HT142" s="42"/>
      <c r="HU142" s="42"/>
      <c r="HV142" s="42"/>
      <c r="HW142" s="42"/>
      <c r="HX142" s="42"/>
      <c r="HY142" s="42"/>
      <c r="HZ142" s="42"/>
      <c r="IA142" s="42"/>
      <c r="IB142" s="42"/>
      <c r="IC142" s="42"/>
      <c r="ID142" s="42"/>
      <c r="IE142" s="42"/>
      <c r="IF142" s="42"/>
      <c r="IG142" s="42"/>
      <c r="IH142" s="42"/>
      <c r="II142" s="42"/>
      <c r="IJ142" s="42"/>
      <c r="IK142" s="42"/>
      <c r="IL142" s="42"/>
      <c r="IM142" s="42"/>
      <c r="IN142" s="42"/>
      <c r="IO142" s="42"/>
      <c r="IP142" s="42"/>
      <c r="IQ142" s="42"/>
      <c r="IR142" s="42"/>
      <c r="IS142" s="42"/>
      <c r="IT142" s="42"/>
      <c r="IU142" s="42"/>
      <c r="IV142" s="42"/>
      <c r="IW142" s="42"/>
      <c r="IX142" s="42"/>
      <c r="IY142" s="42"/>
      <c r="IZ142" s="42"/>
      <c r="JA142" s="42"/>
      <c r="JB142" s="42"/>
      <c r="JC142" s="42"/>
      <c r="JD142" s="42"/>
      <c r="JE142" s="42"/>
      <c r="JF142" s="42"/>
      <c r="JG142" s="42"/>
      <c r="JH142" s="42"/>
      <c r="JI142" s="42"/>
      <c r="JJ142" s="42"/>
      <c r="JK142" s="42"/>
      <c r="JL142" s="42"/>
      <c r="JM142" s="42"/>
      <c r="JN142" s="42"/>
      <c r="JO142" s="42"/>
      <c r="JP142" s="42"/>
      <c r="JQ142" s="42"/>
      <c r="JR142" s="42"/>
      <c r="JS142" s="42"/>
      <c r="JT142" s="42"/>
      <c r="JU142" s="42"/>
      <c r="JV142" s="42"/>
      <c r="JW142" s="42"/>
      <c r="JX142" s="42"/>
      <c r="JY142" s="42"/>
      <c r="JZ142" s="42"/>
      <c r="KA142" s="42"/>
      <c r="KB142" s="42"/>
      <c r="KC142" s="42"/>
      <c r="KD142" s="42"/>
      <c r="KE142" s="42"/>
      <c r="KF142" s="42"/>
      <c r="KG142" s="42"/>
      <c r="KH142" s="42"/>
      <c r="KI142" s="42"/>
      <c r="KJ142" s="42"/>
      <c r="KK142" s="42"/>
      <c r="KL142" s="42"/>
      <c r="KM142" s="42"/>
      <c r="KN142" s="42"/>
      <c r="KO142" s="42"/>
    </row>
    <row r="143" spans="1:301" ht="10" customHeight="1">
      <c r="A143" s="40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0"/>
      <c r="U143" s="42"/>
      <c r="V143" s="40"/>
      <c r="W143" s="42"/>
      <c r="X143" s="40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2"/>
      <c r="DM143" s="42"/>
      <c r="DN143" s="42"/>
      <c r="DO143" s="42"/>
      <c r="DP143" s="42"/>
      <c r="DQ143" s="42"/>
      <c r="DR143" s="42"/>
      <c r="DS143" s="42"/>
      <c r="DT143" s="42"/>
      <c r="DU143" s="42"/>
      <c r="DV143" s="42"/>
      <c r="DW143" s="42"/>
      <c r="DX143" s="42"/>
      <c r="DY143" s="42"/>
      <c r="DZ143" s="42"/>
      <c r="EA143" s="42"/>
      <c r="EB143" s="42"/>
      <c r="EC143" s="42"/>
      <c r="ED143" s="42"/>
      <c r="EE143" s="42"/>
      <c r="EF143" s="42"/>
      <c r="EG143" s="42"/>
      <c r="EH143" s="42"/>
      <c r="EI143" s="42"/>
      <c r="EJ143" s="42"/>
      <c r="EK143" s="42"/>
      <c r="EL143" s="42"/>
      <c r="EM143" s="42"/>
      <c r="EN143" s="42"/>
      <c r="EO143" s="42"/>
      <c r="EP143" s="42"/>
      <c r="EQ143" s="42"/>
      <c r="ER143" s="42"/>
      <c r="ES143" s="42"/>
      <c r="ET143" s="42"/>
      <c r="EU143" s="42"/>
      <c r="EV143" s="42"/>
      <c r="EW143" s="42"/>
      <c r="EX143" s="42"/>
      <c r="EY143" s="42"/>
      <c r="EZ143" s="42"/>
      <c r="FA143" s="42"/>
      <c r="FB143" s="42"/>
      <c r="FC143" s="42"/>
      <c r="FD143" s="42"/>
      <c r="FE143" s="42"/>
      <c r="FF143" s="42"/>
      <c r="FG143" s="42"/>
      <c r="FH143" s="42"/>
      <c r="FI143" s="42"/>
      <c r="FJ143" s="42"/>
      <c r="FK143" s="42"/>
      <c r="FL143" s="42"/>
      <c r="FM143" s="42"/>
      <c r="FN143" s="42"/>
      <c r="FO143" s="42"/>
      <c r="FP143" s="42"/>
      <c r="FQ143" s="42"/>
      <c r="FR143" s="42"/>
      <c r="FS143" s="42"/>
      <c r="FT143" s="42"/>
      <c r="FU143" s="42"/>
      <c r="FV143" s="42"/>
      <c r="FW143" s="42"/>
      <c r="FX143" s="42"/>
      <c r="FY143" s="42"/>
      <c r="FZ143" s="42"/>
      <c r="GA143" s="42"/>
      <c r="GB143" s="42"/>
      <c r="GC143" s="42"/>
      <c r="GD143" s="42"/>
      <c r="GE143" s="42"/>
      <c r="GF143" s="42"/>
      <c r="GG143" s="42"/>
      <c r="GH143" s="42"/>
      <c r="GI143" s="42"/>
      <c r="GJ143" s="42"/>
      <c r="GK143" s="42"/>
      <c r="GL143" s="42"/>
      <c r="GM143" s="42"/>
      <c r="GN143" s="42"/>
      <c r="GO143" s="42"/>
      <c r="GP143" s="42"/>
      <c r="GQ143" s="42"/>
      <c r="GR143" s="42"/>
      <c r="GS143" s="42"/>
      <c r="GT143" s="42"/>
      <c r="GU143" s="42"/>
      <c r="GV143" s="42"/>
      <c r="GW143" s="42"/>
      <c r="GX143" s="42"/>
      <c r="GY143" s="42"/>
      <c r="GZ143" s="42"/>
      <c r="HA143" s="42"/>
      <c r="HB143" s="42"/>
      <c r="HC143" s="42"/>
      <c r="HD143" s="42"/>
      <c r="HE143" s="42"/>
      <c r="HF143" s="42"/>
      <c r="HG143" s="42"/>
      <c r="HH143" s="42"/>
      <c r="HI143" s="42"/>
      <c r="HJ143" s="42"/>
      <c r="HK143" s="42"/>
      <c r="HL143" s="42"/>
      <c r="HM143" s="42"/>
      <c r="HN143" s="42"/>
      <c r="HO143" s="42"/>
      <c r="HP143" s="42"/>
      <c r="HQ143" s="42"/>
      <c r="HR143" s="42"/>
      <c r="HS143" s="42"/>
      <c r="HT143" s="42"/>
      <c r="HU143" s="42"/>
      <c r="HV143" s="42"/>
      <c r="HW143" s="42"/>
      <c r="HX143" s="42"/>
      <c r="HY143" s="42"/>
      <c r="HZ143" s="42"/>
      <c r="IA143" s="42"/>
      <c r="IB143" s="42"/>
      <c r="IC143" s="42"/>
      <c r="ID143" s="42"/>
      <c r="IE143" s="42"/>
      <c r="IF143" s="42"/>
      <c r="IG143" s="42"/>
      <c r="IH143" s="42"/>
      <c r="II143" s="42"/>
      <c r="IJ143" s="42"/>
      <c r="IK143" s="42"/>
      <c r="IL143" s="42"/>
      <c r="IM143" s="42"/>
      <c r="IN143" s="42"/>
      <c r="IO143" s="42"/>
      <c r="IP143" s="42"/>
      <c r="IQ143" s="42"/>
      <c r="IR143" s="42"/>
      <c r="IS143" s="42"/>
      <c r="IT143" s="42"/>
      <c r="IU143" s="42"/>
      <c r="IV143" s="42"/>
      <c r="IW143" s="42"/>
      <c r="IX143" s="42"/>
      <c r="IY143" s="42"/>
      <c r="IZ143" s="42"/>
      <c r="JA143" s="42"/>
      <c r="JB143" s="42"/>
      <c r="JC143" s="42"/>
      <c r="JD143" s="42"/>
      <c r="JE143" s="42"/>
      <c r="JF143" s="42"/>
      <c r="JG143" s="42"/>
      <c r="JH143" s="42"/>
      <c r="JI143" s="42"/>
      <c r="JJ143" s="42"/>
      <c r="JK143" s="42"/>
      <c r="JL143" s="42"/>
      <c r="JM143" s="42"/>
      <c r="JN143" s="42"/>
      <c r="JO143" s="42"/>
      <c r="JP143" s="42"/>
      <c r="JQ143" s="42"/>
      <c r="JR143" s="42"/>
      <c r="JS143" s="42"/>
      <c r="JT143" s="42"/>
      <c r="JU143" s="42"/>
      <c r="JV143" s="42"/>
      <c r="JW143" s="42"/>
      <c r="JX143" s="42"/>
      <c r="JY143" s="42"/>
      <c r="JZ143" s="42"/>
      <c r="KA143" s="42"/>
      <c r="KB143" s="42"/>
      <c r="KC143" s="42"/>
      <c r="KD143" s="42"/>
      <c r="KE143" s="42"/>
      <c r="KF143" s="42"/>
      <c r="KG143" s="42"/>
      <c r="KH143" s="42"/>
      <c r="KI143" s="42"/>
      <c r="KJ143" s="42"/>
      <c r="KK143" s="42"/>
      <c r="KL143" s="42"/>
      <c r="KM143" s="42"/>
      <c r="KN143" s="42"/>
      <c r="KO143" s="42"/>
    </row>
    <row r="144" spans="1:301" ht="10" customHeight="1">
      <c r="A144" s="40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0"/>
      <c r="U144" s="42"/>
      <c r="V144" s="40"/>
      <c r="W144" s="42"/>
      <c r="X144" s="40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2"/>
      <c r="DM144" s="42"/>
      <c r="DN144" s="42"/>
      <c r="DO144" s="42"/>
      <c r="DP144" s="42"/>
      <c r="DQ144" s="42"/>
      <c r="DR144" s="42"/>
      <c r="DS144" s="42"/>
      <c r="DT144" s="42"/>
      <c r="DU144" s="42"/>
      <c r="DV144" s="42"/>
      <c r="DW144" s="42"/>
      <c r="DX144" s="42"/>
      <c r="DY144" s="42"/>
      <c r="DZ144" s="42"/>
      <c r="EA144" s="42"/>
      <c r="EB144" s="42"/>
      <c r="EC144" s="42"/>
      <c r="ED144" s="42"/>
      <c r="EE144" s="42"/>
      <c r="EF144" s="42"/>
      <c r="EG144" s="42"/>
      <c r="EH144" s="42"/>
      <c r="EI144" s="42"/>
      <c r="EJ144" s="42"/>
      <c r="EK144" s="42"/>
      <c r="EL144" s="42"/>
      <c r="EM144" s="42"/>
      <c r="EN144" s="42"/>
      <c r="EO144" s="42"/>
      <c r="EP144" s="42"/>
      <c r="EQ144" s="42"/>
      <c r="ER144" s="42"/>
      <c r="ES144" s="42"/>
      <c r="ET144" s="42"/>
      <c r="EU144" s="42"/>
      <c r="EV144" s="42"/>
      <c r="EW144" s="42"/>
      <c r="EX144" s="42"/>
      <c r="EY144" s="42"/>
      <c r="EZ144" s="42"/>
      <c r="FA144" s="42"/>
      <c r="FB144" s="42"/>
      <c r="FC144" s="42"/>
      <c r="FD144" s="42"/>
      <c r="FE144" s="42"/>
      <c r="FF144" s="42"/>
      <c r="FG144" s="42"/>
      <c r="FH144" s="42"/>
      <c r="FI144" s="42"/>
      <c r="FJ144" s="42"/>
      <c r="FK144" s="42"/>
      <c r="FL144" s="42"/>
      <c r="FM144" s="42"/>
      <c r="FN144" s="42"/>
      <c r="FO144" s="42"/>
      <c r="FP144" s="42"/>
      <c r="FQ144" s="42"/>
      <c r="FR144" s="42"/>
      <c r="FS144" s="42"/>
      <c r="FT144" s="42"/>
      <c r="FU144" s="42"/>
      <c r="FV144" s="42"/>
      <c r="FW144" s="42"/>
      <c r="FX144" s="42"/>
      <c r="FY144" s="42"/>
      <c r="FZ144" s="42"/>
      <c r="GA144" s="42"/>
      <c r="GB144" s="42"/>
      <c r="GC144" s="42"/>
      <c r="GD144" s="42"/>
      <c r="GE144" s="42"/>
      <c r="GF144" s="42"/>
      <c r="GG144" s="42"/>
      <c r="GH144" s="42"/>
      <c r="GI144" s="42"/>
      <c r="GJ144" s="42"/>
      <c r="GK144" s="42"/>
      <c r="GL144" s="42"/>
      <c r="GM144" s="42"/>
      <c r="GN144" s="42"/>
      <c r="GO144" s="42"/>
      <c r="GP144" s="42"/>
      <c r="GQ144" s="42"/>
      <c r="GR144" s="42"/>
      <c r="GS144" s="42"/>
      <c r="GT144" s="42"/>
      <c r="GU144" s="42"/>
      <c r="GV144" s="42"/>
      <c r="GW144" s="42"/>
      <c r="GX144" s="42"/>
      <c r="GY144" s="42"/>
      <c r="GZ144" s="42"/>
      <c r="HA144" s="42"/>
      <c r="HB144" s="42"/>
      <c r="HC144" s="42"/>
      <c r="HD144" s="42"/>
      <c r="HE144" s="42"/>
      <c r="HF144" s="42"/>
      <c r="HG144" s="42"/>
      <c r="HH144" s="42"/>
      <c r="HI144" s="42"/>
      <c r="HJ144" s="42"/>
      <c r="HK144" s="42"/>
      <c r="HL144" s="42"/>
      <c r="HM144" s="42"/>
      <c r="HN144" s="42"/>
      <c r="HO144" s="42"/>
      <c r="HP144" s="42"/>
      <c r="HQ144" s="42"/>
      <c r="HR144" s="42"/>
      <c r="HS144" s="42"/>
      <c r="HT144" s="42"/>
      <c r="HU144" s="42"/>
      <c r="HV144" s="42"/>
      <c r="HW144" s="42"/>
      <c r="HX144" s="42"/>
      <c r="HY144" s="42"/>
      <c r="HZ144" s="42"/>
      <c r="IA144" s="42"/>
      <c r="IB144" s="42"/>
      <c r="IC144" s="42"/>
      <c r="ID144" s="42"/>
      <c r="IE144" s="42"/>
      <c r="IF144" s="42"/>
      <c r="IG144" s="42"/>
      <c r="IH144" s="42"/>
      <c r="II144" s="42"/>
      <c r="IJ144" s="42"/>
      <c r="IK144" s="42"/>
      <c r="IL144" s="42"/>
      <c r="IM144" s="42"/>
      <c r="IN144" s="42"/>
      <c r="IO144" s="42"/>
      <c r="IP144" s="42"/>
      <c r="IQ144" s="42"/>
      <c r="IR144" s="42"/>
      <c r="IS144" s="42"/>
      <c r="IT144" s="42"/>
      <c r="IU144" s="42"/>
      <c r="IV144" s="42"/>
      <c r="IW144" s="42"/>
      <c r="IX144" s="42"/>
      <c r="IY144" s="42"/>
      <c r="IZ144" s="42"/>
      <c r="JA144" s="42"/>
      <c r="JB144" s="42"/>
      <c r="JC144" s="42"/>
      <c r="JD144" s="42"/>
      <c r="JE144" s="42"/>
      <c r="JF144" s="42"/>
      <c r="JG144" s="42"/>
      <c r="JH144" s="42"/>
      <c r="JI144" s="42"/>
      <c r="JJ144" s="42"/>
      <c r="JK144" s="42"/>
      <c r="JL144" s="42"/>
      <c r="JM144" s="42"/>
      <c r="JN144" s="42"/>
      <c r="JO144" s="42"/>
      <c r="JP144" s="42"/>
      <c r="JQ144" s="42"/>
      <c r="JR144" s="42"/>
      <c r="JS144" s="42"/>
      <c r="JT144" s="42"/>
      <c r="JU144" s="42"/>
      <c r="JV144" s="42"/>
      <c r="JW144" s="42"/>
      <c r="JX144" s="42"/>
      <c r="JY144" s="42"/>
      <c r="JZ144" s="42"/>
      <c r="KA144" s="42"/>
      <c r="KB144" s="42"/>
      <c r="KC144" s="42"/>
      <c r="KD144" s="42"/>
      <c r="KE144" s="42"/>
      <c r="KF144" s="42"/>
      <c r="KG144" s="42"/>
      <c r="KH144" s="42"/>
      <c r="KI144" s="42"/>
      <c r="KJ144" s="42"/>
      <c r="KK144" s="42"/>
      <c r="KL144" s="42"/>
      <c r="KM144" s="42"/>
      <c r="KN144" s="42"/>
      <c r="KO144" s="42"/>
    </row>
    <row r="145" spans="1:301" ht="10" customHeight="1">
      <c r="A145" s="40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0"/>
      <c r="U145" s="42"/>
      <c r="V145" s="40"/>
      <c r="W145" s="42"/>
      <c r="X145" s="40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  <c r="FH145" s="42"/>
      <c r="FI145" s="42"/>
      <c r="FJ145" s="42"/>
      <c r="FK145" s="42"/>
      <c r="FL145" s="42"/>
      <c r="FM145" s="42"/>
      <c r="FN145" s="42"/>
      <c r="FO145" s="42"/>
      <c r="FP145" s="42"/>
      <c r="FQ145" s="42"/>
      <c r="FR145" s="42"/>
      <c r="FS145" s="42"/>
      <c r="FT145" s="42"/>
      <c r="FU145" s="42"/>
      <c r="FV145" s="42"/>
      <c r="FW145" s="42"/>
      <c r="FX145" s="42"/>
      <c r="FY145" s="42"/>
      <c r="FZ145" s="42"/>
      <c r="GA145" s="42"/>
      <c r="GB145" s="42"/>
      <c r="GC145" s="42"/>
      <c r="GD145" s="42"/>
      <c r="GE145" s="42"/>
      <c r="GF145" s="42"/>
      <c r="GG145" s="42"/>
      <c r="GH145" s="42"/>
      <c r="GI145" s="42"/>
      <c r="GJ145" s="42"/>
      <c r="GK145" s="42"/>
      <c r="GL145" s="42"/>
      <c r="GM145" s="42"/>
      <c r="GN145" s="42"/>
      <c r="GO145" s="42"/>
      <c r="GP145" s="42"/>
      <c r="GQ145" s="42"/>
      <c r="GR145" s="42"/>
      <c r="GS145" s="42"/>
      <c r="GT145" s="42"/>
      <c r="GU145" s="42"/>
      <c r="GV145" s="42"/>
      <c r="GW145" s="42"/>
      <c r="GX145" s="42"/>
      <c r="GY145" s="42"/>
      <c r="GZ145" s="42"/>
      <c r="HA145" s="42"/>
      <c r="HB145" s="42"/>
      <c r="HC145" s="42"/>
      <c r="HD145" s="42"/>
      <c r="HE145" s="42"/>
      <c r="HF145" s="42"/>
      <c r="HG145" s="42"/>
      <c r="HH145" s="42"/>
      <c r="HI145" s="42"/>
      <c r="HJ145" s="42"/>
      <c r="HK145" s="42"/>
      <c r="HL145" s="42"/>
      <c r="HM145" s="42"/>
      <c r="HN145" s="42"/>
      <c r="HO145" s="42"/>
      <c r="HP145" s="42"/>
      <c r="HQ145" s="42"/>
      <c r="HR145" s="42"/>
      <c r="HS145" s="42"/>
      <c r="HT145" s="42"/>
      <c r="HU145" s="42"/>
      <c r="HV145" s="42"/>
      <c r="HW145" s="42"/>
      <c r="HX145" s="42"/>
      <c r="HY145" s="42"/>
      <c r="HZ145" s="42"/>
      <c r="IA145" s="42"/>
      <c r="IB145" s="42"/>
      <c r="IC145" s="42"/>
      <c r="ID145" s="42"/>
      <c r="IE145" s="42"/>
      <c r="IF145" s="42"/>
      <c r="IG145" s="42"/>
      <c r="IH145" s="42"/>
      <c r="II145" s="42"/>
      <c r="IJ145" s="42"/>
      <c r="IK145" s="42"/>
      <c r="IL145" s="42"/>
      <c r="IM145" s="42"/>
      <c r="IN145" s="42"/>
      <c r="IO145" s="42"/>
      <c r="IP145" s="42"/>
      <c r="IQ145" s="42"/>
      <c r="IR145" s="42"/>
      <c r="IS145" s="42"/>
      <c r="IT145" s="42"/>
      <c r="IU145" s="42"/>
      <c r="IV145" s="42"/>
      <c r="IW145" s="42"/>
      <c r="IX145" s="42"/>
      <c r="IY145" s="42"/>
      <c r="IZ145" s="42"/>
      <c r="JA145" s="42"/>
      <c r="JB145" s="42"/>
      <c r="JC145" s="42"/>
      <c r="JD145" s="42"/>
      <c r="JE145" s="42"/>
      <c r="JF145" s="42"/>
      <c r="JG145" s="42"/>
      <c r="JH145" s="42"/>
      <c r="JI145" s="42"/>
      <c r="JJ145" s="42"/>
      <c r="JK145" s="42"/>
      <c r="JL145" s="42"/>
      <c r="JM145" s="42"/>
      <c r="JN145" s="42"/>
      <c r="JO145" s="42"/>
      <c r="JP145" s="42"/>
      <c r="JQ145" s="42"/>
      <c r="JR145" s="42"/>
      <c r="JS145" s="42"/>
      <c r="JT145" s="42"/>
      <c r="JU145" s="42"/>
      <c r="JV145" s="42"/>
      <c r="JW145" s="42"/>
      <c r="JX145" s="42"/>
      <c r="JY145" s="42"/>
      <c r="JZ145" s="42"/>
      <c r="KA145" s="42"/>
      <c r="KB145" s="42"/>
      <c r="KC145" s="42"/>
      <c r="KD145" s="42"/>
      <c r="KE145" s="42"/>
      <c r="KF145" s="42"/>
      <c r="KG145" s="42"/>
      <c r="KH145" s="42"/>
      <c r="KI145" s="42"/>
      <c r="KJ145" s="42"/>
      <c r="KK145" s="42"/>
      <c r="KL145" s="42"/>
      <c r="KM145" s="42"/>
      <c r="KN145" s="42"/>
      <c r="KO145" s="42"/>
    </row>
    <row r="146" spans="1:301" ht="10" customHeight="1">
      <c r="A146" s="40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0"/>
      <c r="U146" s="42"/>
      <c r="V146" s="40"/>
      <c r="W146" s="42"/>
      <c r="X146" s="40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42"/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  <c r="DV146" s="42"/>
      <c r="DW146" s="42"/>
      <c r="DX146" s="42"/>
      <c r="DY146" s="42"/>
      <c r="DZ146" s="42"/>
      <c r="EA146" s="42"/>
      <c r="EB146" s="42"/>
      <c r="EC146" s="42"/>
      <c r="ED146" s="42"/>
      <c r="EE146" s="42"/>
      <c r="EF146" s="42"/>
      <c r="EG146" s="42"/>
      <c r="EH146" s="42"/>
      <c r="EI146" s="42"/>
      <c r="EJ146" s="42"/>
      <c r="EK146" s="42"/>
      <c r="EL146" s="42"/>
      <c r="EM146" s="42"/>
      <c r="EN146" s="42"/>
      <c r="EO146" s="42"/>
      <c r="EP146" s="42"/>
      <c r="EQ146" s="42"/>
      <c r="ER146" s="42"/>
      <c r="ES146" s="42"/>
      <c r="ET146" s="42"/>
      <c r="EU146" s="42"/>
      <c r="EV146" s="42"/>
      <c r="EW146" s="42"/>
      <c r="EX146" s="42"/>
      <c r="EY146" s="42"/>
      <c r="EZ146" s="42"/>
      <c r="FA146" s="42"/>
      <c r="FB146" s="42"/>
      <c r="FC146" s="42"/>
      <c r="FD146" s="42"/>
      <c r="FE146" s="42"/>
      <c r="FF146" s="42"/>
      <c r="FG146" s="42"/>
      <c r="FH146" s="42"/>
      <c r="FI146" s="42"/>
      <c r="FJ146" s="42"/>
      <c r="FK146" s="42"/>
      <c r="FL146" s="42"/>
      <c r="FM146" s="42"/>
      <c r="FN146" s="42"/>
      <c r="FO146" s="42"/>
      <c r="FP146" s="42"/>
      <c r="FQ146" s="42"/>
      <c r="FR146" s="42"/>
      <c r="FS146" s="42"/>
      <c r="FT146" s="42"/>
      <c r="FU146" s="42"/>
      <c r="FV146" s="42"/>
      <c r="FW146" s="42"/>
      <c r="FX146" s="42"/>
      <c r="FY146" s="42"/>
      <c r="FZ146" s="42"/>
      <c r="GA146" s="42"/>
      <c r="GB146" s="42"/>
      <c r="GC146" s="42"/>
      <c r="GD146" s="42"/>
      <c r="GE146" s="42"/>
      <c r="GF146" s="42"/>
      <c r="GG146" s="42"/>
      <c r="GH146" s="42"/>
      <c r="GI146" s="42"/>
      <c r="GJ146" s="42"/>
      <c r="GK146" s="42"/>
      <c r="GL146" s="42"/>
      <c r="GM146" s="42"/>
      <c r="GN146" s="42"/>
      <c r="GO146" s="42"/>
      <c r="GP146" s="42"/>
      <c r="GQ146" s="42"/>
      <c r="GR146" s="42"/>
      <c r="GS146" s="42"/>
      <c r="GT146" s="42"/>
      <c r="GU146" s="42"/>
      <c r="GV146" s="42"/>
      <c r="GW146" s="42"/>
      <c r="GX146" s="42"/>
      <c r="GY146" s="42"/>
      <c r="GZ146" s="42"/>
      <c r="HA146" s="42"/>
      <c r="HB146" s="42"/>
      <c r="HC146" s="42"/>
      <c r="HD146" s="42"/>
      <c r="HE146" s="42"/>
      <c r="HF146" s="42"/>
      <c r="HG146" s="42"/>
      <c r="HH146" s="42"/>
      <c r="HI146" s="42"/>
      <c r="HJ146" s="42"/>
      <c r="HK146" s="42"/>
      <c r="HL146" s="42"/>
      <c r="HM146" s="42"/>
      <c r="HN146" s="42"/>
      <c r="HO146" s="42"/>
      <c r="HP146" s="42"/>
      <c r="HQ146" s="42"/>
      <c r="HR146" s="42"/>
      <c r="HS146" s="42"/>
      <c r="HT146" s="42"/>
      <c r="HU146" s="42"/>
      <c r="HV146" s="42"/>
      <c r="HW146" s="42"/>
      <c r="HX146" s="42"/>
      <c r="HY146" s="42"/>
      <c r="HZ146" s="42"/>
      <c r="IA146" s="42"/>
      <c r="IB146" s="42"/>
      <c r="IC146" s="42"/>
      <c r="ID146" s="42"/>
      <c r="IE146" s="42"/>
      <c r="IF146" s="42"/>
      <c r="IG146" s="42"/>
      <c r="IH146" s="42"/>
      <c r="II146" s="42"/>
      <c r="IJ146" s="42"/>
      <c r="IK146" s="42"/>
      <c r="IL146" s="42"/>
      <c r="IM146" s="42"/>
      <c r="IN146" s="42"/>
      <c r="IO146" s="42"/>
      <c r="IP146" s="42"/>
      <c r="IQ146" s="42"/>
      <c r="IR146" s="42"/>
      <c r="IS146" s="42"/>
      <c r="IT146" s="42"/>
      <c r="IU146" s="42"/>
      <c r="IV146" s="42"/>
      <c r="IW146" s="42"/>
      <c r="IX146" s="42"/>
      <c r="IY146" s="42"/>
      <c r="IZ146" s="42"/>
      <c r="JA146" s="42"/>
      <c r="JB146" s="42"/>
      <c r="JC146" s="42"/>
      <c r="JD146" s="42"/>
      <c r="JE146" s="42"/>
      <c r="JF146" s="42"/>
      <c r="JG146" s="42"/>
      <c r="JH146" s="42"/>
      <c r="JI146" s="42"/>
      <c r="JJ146" s="42"/>
      <c r="JK146" s="42"/>
      <c r="JL146" s="42"/>
      <c r="JM146" s="42"/>
      <c r="JN146" s="42"/>
      <c r="JO146" s="42"/>
      <c r="JP146" s="42"/>
      <c r="JQ146" s="42"/>
      <c r="JR146" s="42"/>
      <c r="JS146" s="42"/>
      <c r="JT146" s="42"/>
      <c r="JU146" s="42"/>
      <c r="JV146" s="42"/>
      <c r="JW146" s="42"/>
      <c r="JX146" s="42"/>
      <c r="JY146" s="42"/>
      <c r="JZ146" s="42"/>
      <c r="KA146" s="42"/>
      <c r="KB146" s="42"/>
      <c r="KC146" s="42"/>
      <c r="KD146" s="42"/>
      <c r="KE146" s="42"/>
      <c r="KF146" s="42"/>
      <c r="KG146" s="42"/>
      <c r="KH146" s="42"/>
      <c r="KI146" s="42"/>
      <c r="KJ146" s="42"/>
      <c r="KK146" s="42"/>
      <c r="KL146" s="42"/>
      <c r="KM146" s="42"/>
      <c r="KN146" s="42"/>
      <c r="KO146" s="42"/>
    </row>
    <row r="147" spans="1:301" ht="10" customHeight="1">
      <c r="A147" s="40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0"/>
      <c r="U147" s="42"/>
      <c r="V147" s="40"/>
      <c r="W147" s="42"/>
      <c r="X147" s="40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DS147" s="42"/>
      <c r="DT147" s="42"/>
      <c r="DU147" s="42"/>
      <c r="DV147" s="42"/>
      <c r="DW147" s="42"/>
      <c r="DX147" s="42"/>
      <c r="DY147" s="42"/>
      <c r="DZ147" s="42"/>
      <c r="EA147" s="42"/>
      <c r="EB147" s="42"/>
      <c r="EC147" s="42"/>
      <c r="ED147" s="42"/>
      <c r="EE147" s="42"/>
      <c r="EF147" s="42"/>
      <c r="EG147" s="42"/>
      <c r="EH147" s="42"/>
      <c r="EI147" s="42"/>
      <c r="EJ147" s="42"/>
      <c r="EK147" s="42"/>
      <c r="EL147" s="42"/>
      <c r="EM147" s="42"/>
      <c r="EN147" s="42"/>
      <c r="EO147" s="42"/>
      <c r="EP147" s="42"/>
      <c r="EQ147" s="42"/>
      <c r="ER147" s="42"/>
      <c r="ES147" s="42"/>
      <c r="ET147" s="42"/>
      <c r="EU147" s="42"/>
      <c r="EV147" s="42"/>
      <c r="EW147" s="42"/>
      <c r="EX147" s="42"/>
      <c r="EY147" s="42"/>
      <c r="EZ147" s="42"/>
      <c r="FA147" s="42"/>
      <c r="FB147" s="42"/>
      <c r="FC147" s="42"/>
      <c r="FD147" s="42"/>
      <c r="FE147" s="42"/>
      <c r="FF147" s="42"/>
      <c r="FG147" s="42"/>
      <c r="FH147" s="42"/>
      <c r="FI147" s="42"/>
      <c r="FJ147" s="42"/>
      <c r="FK147" s="42"/>
      <c r="FL147" s="42"/>
      <c r="FM147" s="42"/>
      <c r="FN147" s="42"/>
      <c r="FO147" s="42"/>
      <c r="FP147" s="42"/>
      <c r="FQ147" s="42"/>
      <c r="FR147" s="42"/>
      <c r="FS147" s="42"/>
      <c r="FT147" s="42"/>
      <c r="FU147" s="42"/>
      <c r="FV147" s="42"/>
      <c r="FW147" s="42"/>
      <c r="FX147" s="42"/>
      <c r="FY147" s="42"/>
      <c r="FZ147" s="42"/>
      <c r="GA147" s="42"/>
      <c r="GB147" s="42"/>
      <c r="GC147" s="42"/>
      <c r="GD147" s="42"/>
      <c r="GE147" s="42"/>
      <c r="GF147" s="42"/>
      <c r="GG147" s="42"/>
      <c r="GH147" s="42"/>
      <c r="GI147" s="42"/>
      <c r="GJ147" s="42"/>
      <c r="GK147" s="42"/>
      <c r="GL147" s="42"/>
      <c r="GM147" s="42"/>
      <c r="GN147" s="42"/>
      <c r="GO147" s="42"/>
      <c r="GP147" s="42"/>
      <c r="GQ147" s="42"/>
      <c r="GR147" s="42"/>
      <c r="GS147" s="42"/>
      <c r="GT147" s="42"/>
      <c r="GU147" s="42"/>
      <c r="GV147" s="42"/>
      <c r="GW147" s="42"/>
      <c r="GX147" s="42"/>
      <c r="GY147" s="42"/>
      <c r="GZ147" s="42"/>
      <c r="HA147" s="42"/>
      <c r="HB147" s="42"/>
      <c r="HC147" s="42"/>
      <c r="HD147" s="42"/>
      <c r="HE147" s="42"/>
      <c r="HF147" s="42"/>
      <c r="HG147" s="42"/>
      <c r="HH147" s="42"/>
      <c r="HI147" s="42"/>
      <c r="HJ147" s="42"/>
      <c r="HK147" s="42"/>
      <c r="HL147" s="42"/>
      <c r="HM147" s="42"/>
      <c r="HN147" s="42"/>
      <c r="HO147" s="42"/>
      <c r="HP147" s="42"/>
      <c r="HQ147" s="42"/>
      <c r="HR147" s="42"/>
      <c r="HS147" s="42"/>
      <c r="HT147" s="42"/>
      <c r="HU147" s="42"/>
      <c r="HV147" s="42"/>
      <c r="HW147" s="42"/>
      <c r="HX147" s="42"/>
      <c r="HY147" s="42"/>
      <c r="HZ147" s="42"/>
      <c r="IA147" s="42"/>
      <c r="IB147" s="42"/>
      <c r="IC147" s="42"/>
      <c r="ID147" s="42"/>
      <c r="IE147" s="42"/>
      <c r="IF147" s="42"/>
      <c r="IG147" s="42"/>
      <c r="IH147" s="42"/>
      <c r="II147" s="42"/>
      <c r="IJ147" s="42"/>
      <c r="IK147" s="42"/>
      <c r="IL147" s="42"/>
      <c r="IM147" s="42"/>
      <c r="IN147" s="42"/>
      <c r="IO147" s="42"/>
      <c r="IP147" s="42"/>
      <c r="IQ147" s="42"/>
      <c r="IR147" s="42"/>
      <c r="IS147" s="42"/>
      <c r="IT147" s="42"/>
      <c r="IU147" s="42"/>
      <c r="IV147" s="42"/>
      <c r="IW147" s="42"/>
      <c r="IX147" s="42"/>
      <c r="IY147" s="42"/>
      <c r="IZ147" s="42"/>
      <c r="JA147" s="42"/>
      <c r="JB147" s="42"/>
      <c r="JC147" s="42"/>
      <c r="JD147" s="42"/>
      <c r="JE147" s="42"/>
      <c r="JF147" s="42"/>
      <c r="JG147" s="42"/>
      <c r="JH147" s="42"/>
      <c r="JI147" s="42"/>
      <c r="JJ147" s="42"/>
      <c r="JK147" s="42"/>
      <c r="JL147" s="42"/>
      <c r="JM147" s="42"/>
      <c r="JN147" s="42"/>
      <c r="JO147" s="42"/>
      <c r="JP147" s="42"/>
      <c r="JQ147" s="42"/>
      <c r="JR147" s="42"/>
      <c r="JS147" s="42"/>
      <c r="JT147" s="42"/>
      <c r="JU147" s="42"/>
      <c r="JV147" s="42"/>
      <c r="JW147" s="42"/>
      <c r="JX147" s="42"/>
      <c r="JY147" s="42"/>
      <c r="JZ147" s="42"/>
      <c r="KA147" s="42"/>
      <c r="KB147" s="42"/>
      <c r="KC147" s="42"/>
      <c r="KD147" s="42"/>
      <c r="KE147" s="42"/>
      <c r="KF147" s="42"/>
      <c r="KG147" s="42"/>
      <c r="KH147" s="42"/>
      <c r="KI147" s="42"/>
      <c r="KJ147" s="42"/>
      <c r="KK147" s="42"/>
      <c r="KL147" s="42"/>
      <c r="KM147" s="42"/>
      <c r="KN147" s="42"/>
      <c r="KO147" s="42"/>
    </row>
    <row r="148" spans="1:301" ht="10" customHeight="1">
      <c r="A148" s="40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0"/>
      <c r="U148" s="42"/>
      <c r="V148" s="40"/>
      <c r="W148" s="42"/>
      <c r="X148" s="40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  <c r="DS148" s="42"/>
      <c r="DT148" s="42"/>
      <c r="DU148" s="42"/>
      <c r="DV148" s="42"/>
      <c r="DW148" s="42"/>
      <c r="DX148" s="42"/>
      <c r="DY148" s="42"/>
      <c r="DZ148" s="42"/>
      <c r="EA148" s="42"/>
      <c r="EB148" s="42"/>
      <c r="EC148" s="42"/>
      <c r="ED148" s="42"/>
      <c r="EE148" s="42"/>
      <c r="EF148" s="42"/>
      <c r="EG148" s="42"/>
      <c r="EH148" s="42"/>
      <c r="EI148" s="42"/>
      <c r="EJ148" s="42"/>
      <c r="EK148" s="42"/>
      <c r="EL148" s="42"/>
      <c r="EM148" s="42"/>
      <c r="EN148" s="42"/>
      <c r="EO148" s="42"/>
      <c r="EP148" s="42"/>
      <c r="EQ148" s="42"/>
      <c r="ER148" s="42"/>
      <c r="ES148" s="42"/>
      <c r="ET148" s="42"/>
      <c r="EU148" s="42"/>
      <c r="EV148" s="42"/>
      <c r="EW148" s="42"/>
      <c r="EX148" s="42"/>
      <c r="EY148" s="42"/>
      <c r="EZ148" s="42"/>
      <c r="FA148" s="42"/>
      <c r="FB148" s="42"/>
      <c r="FC148" s="42"/>
      <c r="FD148" s="42"/>
      <c r="FE148" s="42"/>
      <c r="FF148" s="42"/>
      <c r="FG148" s="42"/>
      <c r="FH148" s="42"/>
      <c r="FI148" s="42"/>
      <c r="FJ148" s="42"/>
      <c r="FK148" s="42"/>
      <c r="FL148" s="42"/>
      <c r="FM148" s="42"/>
      <c r="FN148" s="42"/>
      <c r="FO148" s="42"/>
      <c r="FP148" s="42"/>
      <c r="FQ148" s="42"/>
      <c r="FR148" s="42"/>
      <c r="FS148" s="42"/>
      <c r="FT148" s="42"/>
      <c r="FU148" s="42"/>
      <c r="FV148" s="42"/>
      <c r="FW148" s="42"/>
      <c r="FX148" s="42"/>
      <c r="FY148" s="42"/>
      <c r="FZ148" s="42"/>
      <c r="GA148" s="42"/>
      <c r="GB148" s="42"/>
      <c r="GC148" s="42"/>
      <c r="GD148" s="42"/>
      <c r="GE148" s="42"/>
      <c r="GF148" s="42"/>
      <c r="GG148" s="42"/>
      <c r="GH148" s="42"/>
      <c r="GI148" s="42"/>
      <c r="GJ148" s="42"/>
      <c r="GK148" s="42"/>
      <c r="GL148" s="42"/>
      <c r="GM148" s="42"/>
      <c r="GN148" s="42"/>
      <c r="GO148" s="42"/>
      <c r="GP148" s="42"/>
      <c r="GQ148" s="42"/>
      <c r="GR148" s="42"/>
      <c r="GS148" s="42"/>
      <c r="GT148" s="42"/>
      <c r="GU148" s="42"/>
      <c r="GV148" s="42"/>
      <c r="GW148" s="42"/>
      <c r="GX148" s="42"/>
      <c r="GY148" s="42"/>
      <c r="GZ148" s="42"/>
      <c r="HA148" s="42"/>
      <c r="HB148" s="42"/>
      <c r="HC148" s="42"/>
      <c r="HD148" s="42"/>
      <c r="HE148" s="42"/>
      <c r="HF148" s="42"/>
      <c r="HG148" s="42"/>
      <c r="HH148" s="42"/>
      <c r="HI148" s="42"/>
      <c r="HJ148" s="42"/>
      <c r="HK148" s="42"/>
      <c r="HL148" s="42"/>
      <c r="HM148" s="42"/>
      <c r="HN148" s="42"/>
      <c r="HO148" s="42"/>
      <c r="HP148" s="42"/>
      <c r="HQ148" s="42"/>
      <c r="HR148" s="42"/>
      <c r="HS148" s="42"/>
      <c r="HT148" s="42"/>
      <c r="HU148" s="42"/>
      <c r="HV148" s="42"/>
      <c r="HW148" s="42"/>
      <c r="HX148" s="42"/>
      <c r="HY148" s="42"/>
      <c r="HZ148" s="42"/>
      <c r="IA148" s="42"/>
      <c r="IB148" s="42"/>
      <c r="IC148" s="42"/>
      <c r="ID148" s="42"/>
      <c r="IE148" s="42"/>
      <c r="IF148" s="42"/>
      <c r="IG148" s="42"/>
      <c r="IH148" s="42"/>
      <c r="II148" s="42"/>
      <c r="IJ148" s="42"/>
      <c r="IK148" s="42"/>
      <c r="IL148" s="42"/>
      <c r="IM148" s="42"/>
      <c r="IN148" s="42"/>
      <c r="IO148" s="42"/>
      <c r="IP148" s="42"/>
      <c r="IQ148" s="42"/>
      <c r="IR148" s="42"/>
      <c r="IS148" s="42"/>
      <c r="IT148" s="42"/>
      <c r="IU148" s="42"/>
      <c r="IV148" s="42"/>
      <c r="IW148" s="42"/>
      <c r="IX148" s="42"/>
      <c r="IY148" s="42"/>
      <c r="IZ148" s="42"/>
      <c r="JA148" s="42"/>
      <c r="JB148" s="42"/>
      <c r="JC148" s="42"/>
      <c r="JD148" s="42"/>
      <c r="JE148" s="42"/>
      <c r="JF148" s="42"/>
      <c r="JG148" s="42"/>
      <c r="JH148" s="42"/>
      <c r="JI148" s="42"/>
      <c r="JJ148" s="42"/>
      <c r="JK148" s="42"/>
      <c r="JL148" s="42"/>
      <c r="JM148" s="42"/>
      <c r="JN148" s="42"/>
      <c r="JO148" s="42"/>
      <c r="JP148" s="42"/>
      <c r="JQ148" s="42"/>
      <c r="JR148" s="42"/>
      <c r="JS148" s="42"/>
      <c r="JT148" s="42"/>
      <c r="JU148" s="42"/>
      <c r="JV148" s="42"/>
      <c r="JW148" s="42"/>
      <c r="JX148" s="42"/>
      <c r="JY148" s="42"/>
      <c r="JZ148" s="42"/>
      <c r="KA148" s="42"/>
      <c r="KB148" s="42"/>
      <c r="KC148" s="42"/>
      <c r="KD148" s="42"/>
      <c r="KE148" s="42"/>
      <c r="KF148" s="42"/>
      <c r="KG148" s="42"/>
      <c r="KH148" s="42"/>
      <c r="KI148" s="42"/>
      <c r="KJ148" s="42"/>
      <c r="KK148" s="42"/>
      <c r="KL148" s="42"/>
      <c r="KM148" s="42"/>
      <c r="KN148" s="42"/>
      <c r="KO148" s="42"/>
    </row>
    <row r="149" spans="1:301" ht="10" customHeight="1">
      <c r="A149" s="40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0"/>
      <c r="U149" s="42"/>
      <c r="V149" s="40"/>
      <c r="W149" s="42"/>
      <c r="X149" s="40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  <c r="DV149" s="42"/>
      <c r="DW149" s="42"/>
      <c r="DX149" s="42"/>
      <c r="DY149" s="42"/>
      <c r="DZ149" s="42"/>
      <c r="EA149" s="42"/>
      <c r="EB149" s="42"/>
      <c r="EC149" s="42"/>
      <c r="ED149" s="42"/>
      <c r="EE149" s="42"/>
      <c r="EF149" s="42"/>
      <c r="EG149" s="42"/>
      <c r="EH149" s="42"/>
      <c r="EI149" s="42"/>
      <c r="EJ149" s="42"/>
      <c r="EK149" s="42"/>
      <c r="EL149" s="42"/>
      <c r="EM149" s="42"/>
      <c r="EN149" s="42"/>
      <c r="EO149" s="42"/>
      <c r="EP149" s="42"/>
      <c r="EQ149" s="42"/>
      <c r="ER149" s="42"/>
      <c r="ES149" s="42"/>
      <c r="ET149" s="42"/>
      <c r="EU149" s="42"/>
      <c r="EV149" s="42"/>
      <c r="EW149" s="42"/>
      <c r="EX149" s="42"/>
      <c r="EY149" s="42"/>
      <c r="EZ149" s="42"/>
      <c r="FA149" s="42"/>
      <c r="FB149" s="42"/>
      <c r="FC149" s="42"/>
      <c r="FD149" s="42"/>
      <c r="FE149" s="42"/>
      <c r="FF149" s="42"/>
      <c r="FG149" s="42"/>
      <c r="FH149" s="42"/>
      <c r="FI149" s="42"/>
      <c r="FJ149" s="42"/>
      <c r="FK149" s="42"/>
      <c r="FL149" s="42"/>
      <c r="FM149" s="42"/>
      <c r="FN149" s="42"/>
      <c r="FO149" s="42"/>
      <c r="FP149" s="42"/>
      <c r="FQ149" s="42"/>
      <c r="FR149" s="42"/>
      <c r="FS149" s="42"/>
      <c r="FT149" s="42"/>
      <c r="FU149" s="42"/>
      <c r="FV149" s="42"/>
      <c r="FW149" s="42"/>
      <c r="FX149" s="42"/>
      <c r="FY149" s="42"/>
      <c r="FZ149" s="42"/>
      <c r="GA149" s="42"/>
      <c r="GB149" s="42"/>
      <c r="GC149" s="42"/>
      <c r="GD149" s="42"/>
      <c r="GE149" s="42"/>
      <c r="GF149" s="42"/>
      <c r="GG149" s="42"/>
      <c r="GH149" s="42"/>
      <c r="GI149" s="42"/>
      <c r="GJ149" s="42"/>
      <c r="GK149" s="42"/>
      <c r="GL149" s="42"/>
      <c r="GM149" s="42"/>
      <c r="GN149" s="42"/>
      <c r="GO149" s="42"/>
      <c r="GP149" s="42"/>
      <c r="GQ149" s="42"/>
      <c r="GR149" s="42"/>
      <c r="GS149" s="42"/>
      <c r="GT149" s="42"/>
      <c r="GU149" s="42"/>
      <c r="GV149" s="42"/>
      <c r="GW149" s="42"/>
      <c r="GX149" s="42"/>
      <c r="GY149" s="42"/>
      <c r="GZ149" s="42"/>
      <c r="HA149" s="42"/>
      <c r="HB149" s="42"/>
      <c r="HC149" s="42"/>
      <c r="HD149" s="42"/>
      <c r="HE149" s="42"/>
      <c r="HF149" s="42"/>
      <c r="HG149" s="42"/>
      <c r="HH149" s="42"/>
      <c r="HI149" s="42"/>
      <c r="HJ149" s="42"/>
      <c r="HK149" s="42"/>
      <c r="HL149" s="42"/>
      <c r="HM149" s="42"/>
      <c r="HN149" s="42"/>
      <c r="HO149" s="42"/>
      <c r="HP149" s="42"/>
      <c r="HQ149" s="42"/>
      <c r="HR149" s="42"/>
      <c r="HS149" s="42"/>
      <c r="HT149" s="42"/>
      <c r="HU149" s="42"/>
      <c r="HV149" s="42"/>
      <c r="HW149" s="42"/>
      <c r="HX149" s="42"/>
      <c r="HY149" s="42"/>
      <c r="HZ149" s="42"/>
      <c r="IA149" s="42"/>
      <c r="IB149" s="42"/>
      <c r="IC149" s="42"/>
      <c r="ID149" s="42"/>
      <c r="IE149" s="42"/>
      <c r="IF149" s="42"/>
      <c r="IG149" s="42"/>
      <c r="IH149" s="42"/>
      <c r="II149" s="42"/>
      <c r="IJ149" s="42"/>
      <c r="IK149" s="42"/>
      <c r="IL149" s="42"/>
      <c r="IM149" s="42"/>
      <c r="IN149" s="42"/>
      <c r="IO149" s="42"/>
      <c r="IP149" s="42"/>
      <c r="IQ149" s="42"/>
      <c r="IR149" s="42"/>
      <c r="IS149" s="42"/>
      <c r="IT149" s="42"/>
      <c r="IU149" s="42"/>
      <c r="IV149" s="42"/>
      <c r="IW149" s="42"/>
      <c r="IX149" s="42"/>
      <c r="IY149" s="42"/>
      <c r="IZ149" s="42"/>
      <c r="JA149" s="42"/>
      <c r="JB149" s="42"/>
      <c r="JC149" s="42"/>
      <c r="JD149" s="42"/>
      <c r="JE149" s="42"/>
      <c r="JF149" s="42"/>
      <c r="JG149" s="42"/>
      <c r="JH149" s="42"/>
      <c r="JI149" s="42"/>
      <c r="JJ149" s="42"/>
      <c r="JK149" s="42"/>
      <c r="JL149" s="42"/>
      <c r="JM149" s="42"/>
      <c r="JN149" s="42"/>
      <c r="JO149" s="42"/>
      <c r="JP149" s="42"/>
      <c r="JQ149" s="42"/>
      <c r="JR149" s="42"/>
      <c r="JS149" s="42"/>
      <c r="JT149" s="42"/>
      <c r="JU149" s="42"/>
      <c r="JV149" s="42"/>
      <c r="JW149" s="42"/>
      <c r="JX149" s="42"/>
      <c r="JY149" s="42"/>
      <c r="JZ149" s="42"/>
      <c r="KA149" s="42"/>
      <c r="KB149" s="42"/>
      <c r="KC149" s="42"/>
      <c r="KD149" s="42"/>
      <c r="KE149" s="42"/>
      <c r="KF149" s="42"/>
      <c r="KG149" s="42"/>
      <c r="KH149" s="42"/>
      <c r="KI149" s="42"/>
      <c r="KJ149" s="42"/>
      <c r="KK149" s="42"/>
      <c r="KL149" s="42"/>
      <c r="KM149" s="42"/>
      <c r="KN149" s="42"/>
      <c r="KO149" s="42"/>
    </row>
    <row r="150" spans="1:301" ht="10" customHeight="1">
      <c r="A150" s="40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0"/>
      <c r="U150" s="42"/>
      <c r="V150" s="40"/>
      <c r="W150" s="42"/>
      <c r="X150" s="40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  <c r="DV150" s="42"/>
      <c r="DW150" s="42"/>
      <c r="DX150" s="42"/>
      <c r="DY150" s="42"/>
      <c r="DZ150" s="42"/>
      <c r="EA150" s="42"/>
      <c r="EB150" s="42"/>
      <c r="EC150" s="42"/>
      <c r="ED150" s="42"/>
      <c r="EE150" s="42"/>
      <c r="EF150" s="42"/>
      <c r="EG150" s="42"/>
      <c r="EH150" s="42"/>
      <c r="EI150" s="42"/>
      <c r="EJ150" s="42"/>
      <c r="EK150" s="42"/>
      <c r="EL150" s="42"/>
      <c r="EM150" s="42"/>
      <c r="EN150" s="42"/>
      <c r="EO150" s="42"/>
      <c r="EP150" s="42"/>
      <c r="EQ150" s="42"/>
      <c r="ER150" s="42"/>
      <c r="ES150" s="42"/>
      <c r="ET150" s="42"/>
      <c r="EU150" s="42"/>
      <c r="EV150" s="42"/>
      <c r="EW150" s="42"/>
      <c r="EX150" s="42"/>
      <c r="EY150" s="42"/>
      <c r="EZ150" s="42"/>
      <c r="FA150" s="42"/>
      <c r="FB150" s="42"/>
      <c r="FC150" s="42"/>
      <c r="FD150" s="42"/>
      <c r="FE150" s="42"/>
      <c r="FF150" s="42"/>
      <c r="FG150" s="42"/>
      <c r="FH150" s="42"/>
      <c r="FI150" s="42"/>
      <c r="FJ150" s="42"/>
      <c r="FK150" s="42"/>
      <c r="FL150" s="42"/>
      <c r="FM150" s="42"/>
      <c r="FN150" s="42"/>
      <c r="FO150" s="42"/>
      <c r="FP150" s="42"/>
      <c r="FQ150" s="42"/>
      <c r="FR150" s="42"/>
      <c r="FS150" s="42"/>
      <c r="FT150" s="42"/>
      <c r="FU150" s="42"/>
      <c r="FV150" s="42"/>
      <c r="FW150" s="42"/>
      <c r="FX150" s="42"/>
      <c r="FY150" s="42"/>
      <c r="FZ150" s="42"/>
      <c r="GA150" s="42"/>
      <c r="GB150" s="42"/>
      <c r="GC150" s="42"/>
      <c r="GD150" s="42"/>
      <c r="GE150" s="42"/>
      <c r="GF150" s="42"/>
      <c r="GG150" s="42"/>
      <c r="GH150" s="42"/>
      <c r="GI150" s="42"/>
      <c r="GJ150" s="42"/>
      <c r="GK150" s="42"/>
      <c r="GL150" s="42"/>
      <c r="GM150" s="42"/>
      <c r="GN150" s="42"/>
      <c r="GO150" s="42"/>
      <c r="GP150" s="42"/>
      <c r="GQ150" s="42"/>
      <c r="GR150" s="42"/>
      <c r="GS150" s="42"/>
      <c r="GT150" s="42"/>
      <c r="GU150" s="42"/>
      <c r="GV150" s="42"/>
      <c r="GW150" s="42"/>
      <c r="GX150" s="42"/>
      <c r="GY150" s="42"/>
      <c r="GZ150" s="42"/>
      <c r="HA150" s="42"/>
      <c r="HB150" s="42"/>
      <c r="HC150" s="42"/>
      <c r="HD150" s="42"/>
      <c r="HE150" s="42"/>
      <c r="HF150" s="42"/>
      <c r="HG150" s="42"/>
      <c r="HH150" s="42"/>
      <c r="HI150" s="42"/>
      <c r="HJ150" s="42"/>
      <c r="HK150" s="42"/>
      <c r="HL150" s="42"/>
      <c r="HM150" s="42"/>
      <c r="HN150" s="42"/>
      <c r="HO150" s="42"/>
      <c r="HP150" s="42"/>
      <c r="HQ150" s="42"/>
      <c r="HR150" s="42"/>
      <c r="HS150" s="42"/>
      <c r="HT150" s="42"/>
      <c r="HU150" s="42"/>
      <c r="HV150" s="42"/>
      <c r="HW150" s="42"/>
      <c r="HX150" s="42"/>
      <c r="HY150" s="42"/>
      <c r="HZ150" s="42"/>
      <c r="IA150" s="42"/>
      <c r="IB150" s="42"/>
      <c r="IC150" s="42"/>
      <c r="ID150" s="42"/>
      <c r="IE150" s="42"/>
      <c r="IF150" s="42"/>
      <c r="IG150" s="42"/>
      <c r="IH150" s="42"/>
      <c r="II150" s="42"/>
      <c r="IJ150" s="42"/>
      <c r="IK150" s="42"/>
      <c r="IL150" s="42"/>
      <c r="IM150" s="42"/>
      <c r="IN150" s="42"/>
      <c r="IO150" s="42"/>
      <c r="IP150" s="42"/>
      <c r="IQ150" s="42"/>
      <c r="IR150" s="42"/>
      <c r="IS150" s="42"/>
      <c r="IT150" s="42"/>
      <c r="IU150" s="42"/>
      <c r="IV150" s="42"/>
      <c r="IW150" s="42"/>
      <c r="IX150" s="42"/>
      <c r="IY150" s="42"/>
      <c r="IZ150" s="42"/>
      <c r="JA150" s="42"/>
      <c r="JB150" s="42"/>
      <c r="JC150" s="42"/>
      <c r="JD150" s="42"/>
      <c r="JE150" s="42"/>
      <c r="JF150" s="42"/>
      <c r="JG150" s="42"/>
      <c r="JH150" s="42"/>
      <c r="JI150" s="42"/>
      <c r="JJ150" s="42"/>
      <c r="JK150" s="42"/>
      <c r="JL150" s="42"/>
      <c r="JM150" s="42"/>
      <c r="JN150" s="42"/>
      <c r="JO150" s="42"/>
      <c r="JP150" s="42"/>
      <c r="JQ150" s="42"/>
      <c r="JR150" s="42"/>
      <c r="JS150" s="42"/>
      <c r="JT150" s="42"/>
      <c r="JU150" s="42"/>
      <c r="JV150" s="42"/>
      <c r="JW150" s="42"/>
      <c r="JX150" s="42"/>
      <c r="JY150" s="42"/>
      <c r="JZ150" s="42"/>
      <c r="KA150" s="42"/>
      <c r="KB150" s="42"/>
      <c r="KC150" s="42"/>
      <c r="KD150" s="42"/>
      <c r="KE150" s="42"/>
      <c r="KF150" s="42"/>
      <c r="KG150" s="42"/>
      <c r="KH150" s="42"/>
      <c r="KI150" s="42"/>
      <c r="KJ150" s="42"/>
      <c r="KK150" s="42"/>
      <c r="KL150" s="42"/>
      <c r="KM150" s="42"/>
      <c r="KN150" s="42"/>
      <c r="KO150" s="42"/>
    </row>
    <row r="151" spans="1:301" ht="10" customHeight="1">
      <c r="A151" s="40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0"/>
      <c r="U151" s="42"/>
      <c r="V151" s="40"/>
      <c r="W151" s="42"/>
      <c r="X151" s="40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42"/>
      <c r="DK151" s="42"/>
      <c r="DL151" s="42"/>
      <c r="DM151" s="42"/>
      <c r="DN151" s="42"/>
      <c r="DO151" s="42"/>
      <c r="DP151" s="42"/>
      <c r="DQ151" s="42"/>
      <c r="DR151" s="42"/>
      <c r="DS151" s="42"/>
      <c r="DT151" s="42"/>
      <c r="DU151" s="42"/>
      <c r="DV151" s="42"/>
      <c r="DW151" s="42"/>
      <c r="DX151" s="42"/>
      <c r="DY151" s="42"/>
      <c r="DZ151" s="42"/>
      <c r="EA151" s="42"/>
      <c r="EB151" s="42"/>
      <c r="EC151" s="42"/>
      <c r="ED151" s="42"/>
      <c r="EE151" s="42"/>
      <c r="EF151" s="42"/>
      <c r="EG151" s="42"/>
      <c r="EH151" s="42"/>
      <c r="EI151" s="42"/>
      <c r="EJ151" s="42"/>
      <c r="EK151" s="42"/>
      <c r="EL151" s="42"/>
      <c r="EM151" s="42"/>
      <c r="EN151" s="42"/>
      <c r="EO151" s="42"/>
      <c r="EP151" s="42"/>
      <c r="EQ151" s="42"/>
      <c r="ER151" s="42"/>
      <c r="ES151" s="42"/>
      <c r="ET151" s="42"/>
      <c r="EU151" s="42"/>
      <c r="EV151" s="42"/>
      <c r="EW151" s="42"/>
      <c r="EX151" s="42"/>
      <c r="EY151" s="42"/>
      <c r="EZ151" s="42"/>
      <c r="FA151" s="42"/>
      <c r="FB151" s="42"/>
      <c r="FC151" s="42"/>
      <c r="FD151" s="42"/>
      <c r="FE151" s="42"/>
      <c r="FF151" s="42"/>
      <c r="FG151" s="42"/>
      <c r="FH151" s="42"/>
      <c r="FI151" s="42"/>
      <c r="FJ151" s="42"/>
      <c r="FK151" s="42"/>
      <c r="FL151" s="42"/>
      <c r="FM151" s="42"/>
      <c r="FN151" s="42"/>
      <c r="FO151" s="42"/>
      <c r="FP151" s="42"/>
      <c r="FQ151" s="42"/>
      <c r="FR151" s="42"/>
      <c r="FS151" s="42"/>
      <c r="FT151" s="42"/>
      <c r="FU151" s="42"/>
      <c r="FV151" s="42"/>
      <c r="FW151" s="42"/>
      <c r="FX151" s="42"/>
      <c r="FY151" s="42"/>
      <c r="FZ151" s="42"/>
      <c r="GA151" s="42"/>
      <c r="GB151" s="42"/>
      <c r="GC151" s="42"/>
      <c r="GD151" s="42"/>
      <c r="GE151" s="42"/>
      <c r="GF151" s="42"/>
      <c r="GG151" s="42"/>
      <c r="GH151" s="42"/>
      <c r="GI151" s="42"/>
      <c r="GJ151" s="42"/>
      <c r="GK151" s="42"/>
      <c r="GL151" s="42"/>
      <c r="GM151" s="42"/>
      <c r="GN151" s="42"/>
      <c r="GO151" s="42"/>
      <c r="GP151" s="42"/>
      <c r="GQ151" s="42"/>
      <c r="GR151" s="42"/>
      <c r="GS151" s="42"/>
      <c r="GT151" s="42"/>
      <c r="GU151" s="42"/>
      <c r="GV151" s="42"/>
      <c r="GW151" s="42"/>
      <c r="GX151" s="42"/>
      <c r="GY151" s="42"/>
      <c r="GZ151" s="42"/>
      <c r="HA151" s="42"/>
      <c r="HB151" s="42"/>
      <c r="HC151" s="42"/>
      <c r="HD151" s="42"/>
      <c r="HE151" s="42"/>
      <c r="HF151" s="42"/>
      <c r="HG151" s="42"/>
      <c r="HH151" s="42"/>
      <c r="HI151" s="42"/>
      <c r="HJ151" s="42"/>
      <c r="HK151" s="42"/>
      <c r="HL151" s="42"/>
      <c r="HM151" s="42"/>
      <c r="HN151" s="42"/>
      <c r="HO151" s="42"/>
      <c r="HP151" s="42"/>
      <c r="HQ151" s="42"/>
      <c r="HR151" s="42"/>
      <c r="HS151" s="42"/>
      <c r="HT151" s="42"/>
      <c r="HU151" s="42"/>
      <c r="HV151" s="42"/>
      <c r="HW151" s="42"/>
      <c r="HX151" s="42"/>
      <c r="HY151" s="42"/>
      <c r="HZ151" s="42"/>
      <c r="IA151" s="42"/>
      <c r="IB151" s="42"/>
      <c r="IC151" s="42"/>
      <c r="ID151" s="42"/>
      <c r="IE151" s="42"/>
      <c r="IF151" s="42"/>
      <c r="IG151" s="42"/>
      <c r="IH151" s="42"/>
      <c r="II151" s="42"/>
      <c r="IJ151" s="42"/>
      <c r="IK151" s="42"/>
      <c r="IL151" s="42"/>
      <c r="IM151" s="42"/>
      <c r="IN151" s="42"/>
      <c r="IO151" s="42"/>
      <c r="IP151" s="42"/>
      <c r="IQ151" s="42"/>
      <c r="IR151" s="42"/>
      <c r="IS151" s="42"/>
      <c r="IT151" s="42"/>
      <c r="IU151" s="42"/>
      <c r="IV151" s="42"/>
      <c r="IW151" s="42"/>
      <c r="IX151" s="42"/>
      <c r="IY151" s="42"/>
      <c r="IZ151" s="42"/>
      <c r="JA151" s="42"/>
      <c r="JB151" s="42"/>
      <c r="JC151" s="42"/>
      <c r="JD151" s="42"/>
      <c r="JE151" s="42"/>
      <c r="JF151" s="42"/>
      <c r="JG151" s="42"/>
      <c r="JH151" s="42"/>
      <c r="JI151" s="42"/>
      <c r="JJ151" s="42"/>
      <c r="JK151" s="42"/>
      <c r="JL151" s="42"/>
      <c r="JM151" s="42"/>
      <c r="JN151" s="42"/>
      <c r="JO151" s="42"/>
      <c r="JP151" s="42"/>
      <c r="JQ151" s="42"/>
      <c r="JR151" s="42"/>
      <c r="JS151" s="42"/>
      <c r="JT151" s="42"/>
      <c r="JU151" s="42"/>
      <c r="JV151" s="42"/>
      <c r="JW151" s="42"/>
      <c r="JX151" s="42"/>
      <c r="JY151" s="42"/>
      <c r="JZ151" s="42"/>
      <c r="KA151" s="42"/>
      <c r="KB151" s="42"/>
      <c r="KC151" s="42"/>
      <c r="KD151" s="42"/>
      <c r="KE151" s="42"/>
      <c r="KF151" s="42"/>
      <c r="KG151" s="42"/>
      <c r="KH151" s="42"/>
      <c r="KI151" s="42"/>
      <c r="KJ151" s="42"/>
      <c r="KK151" s="42"/>
      <c r="KL151" s="42"/>
      <c r="KM151" s="42"/>
      <c r="KN151" s="42"/>
      <c r="KO151" s="42"/>
    </row>
    <row r="152" spans="1:301" ht="10" customHeight="1">
      <c r="A152" s="40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0"/>
      <c r="U152" s="42"/>
      <c r="V152" s="40"/>
      <c r="W152" s="42"/>
      <c r="X152" s="40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2"/>
      <c r="DZ152" s="42"/>
      <c r="EA152" s="42"/>
      <c r="EB152" s="42"/>
      <c r="EC152" s="42"/>
      <c r="ED152" s="42"/>
      <c r="EE152" s="42"/>
      <c r="EF152" s="42"/>
      <c r="EG152" s="42"/>
      <c r="EH152" s="42"/>
      <c r="EI152" s="42"/>
      <c r="EJ152" s="42"/>
      <c r="EK152" s="42"/>
      <c r="EL152" s="42"/>
      <c r="EM152" s="42"/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2"/>
      <c r="EZ152" s="42"/>
      <c r="FA152" s="42"/>
      <c r="FB152" s="42"/>
      <c r="FC152" s="42"/>
      <c r="FD152" s="42"/>
      <c r="FE152" s="42"/>
      <c r="FF152" s="42"/>
      <c r="FG152" s="42"/>
      <c r="FH152" s="42"/>
      <c r="FI152" s="42"/>
      <c r="FJ152" s="42"/>
      <c r="FK152" s="42"/>
      <c r="FL152" s="42"/>
      <c r="FM152" s="42"/>
      <c r="FN152" s="42"/>
      <c r="FO152" s="42"/>
      <c r="FP152" s="42"/>
      <c r="FQ152" s="42"/>
      <c r="FR152" s="42"/>
      <c r="FS152" s="42"/>
      <c r="FT152" s="42"/>
      <c r="FU152" s="42"/>
      <c r="FV152" s="42"/>
      <c r="FW152" s="42"/>
      <c r="FX152" s="42"/>
      <c r="FY152" s="42"/>
      <c r="FZ152" s="42"/>
      <c r="GA152" s="42"/>
      <c r="GB152" s="42"/>
      <c r="GC152" s="42"/>
      <c r="GD152" s="42"/>
      <c r="GE152" s="42"/>
      <c r="GF152" s="42"/>
      <c r="GG152" s="42"/>
      <c r="GH152" s="42"/>
      <c r="GI152" s="42"/>
      <c r="GJ152" s="42"/>
      <c r="GK152" s="42"/>
      <c r="GL152" s="42"/>
      <c r="GM152" s="42"/>
      <c r="GN152" s="42"/>
      <c r="GO152" s="42"/>
      <c r="GP152" s="42"/>
      <c r="GQ152" s="42"/>
      <c r="GR152" s="42"/>
      <c r="GS152" s="42"/>
      <c r="GT152" s="42"/>
      <c r="GU152" s="42"/>
      <c r="GV152" s="42"/>
      <c r="GW152" s="42"/>
      <c r="GX152" s="42"/>
      <c r="GY152" s="42"/>
      <c r="GZ152" s="42"/>
      <c r="HA152" s="42"/>
      <c r="HB152" s="42"/>
      <c r="HC152" s="42"/>
      <c r="HD152" s="42"/>
      <c r="HE152" s="42"/>
      <c r="HF152" s="42"/>
      <c r="HG152" s="42"/>
      <c r="HH152" s="42"/>
      <c r="HI152" s="42"/>
      <c r="HJ152" s="42"/>
      <c r="HK152" s="42"/>
      <c r="HL152" s="42"/>
      <c r="HM152" s="42"/>
      <c r="HN152" s="42"/>
      <c r="HO152" s="42"/>
      <c r="HP152" s="42"/>
      <c r="HQ152" s="42"/>
      <c r="HR152" s="42"/>
      <c r="HS152" s="42"/>
      <c r="HT152" s="42"/>
      <c r="HU152" s="42"/>
      <c r="HV152" s="42"/>
      <c r="HW152" s="42"/>
      <c r="HX152" s="42"/>
      <c r="HY152" s="42"/>
      <c r="HZ152" s="42"/>
      <c r="IA152" s="42"/>
      <c r="IB152" s="42"/>
      <c r="IC152" s="42"/>
      <c r="ID152" s="42"/>
      <c r="IE152" s="42"/>
      <c r="IF152" s="42"/>
      <c r="IG152" s="42"/>
      <c r="IH152" s="42"/>
      <c r="II152" s="42"/>
      <c r="IJ152" s="42"/>
      <c r="IK152" s="42"/>
      <c r="IL152" s="42"/>
      <c r="IM152" s="42"/>
      <c r="IN152" s="42"/>
      <c r="IO152" s="42"/>
      <c r="IP152" s="42"/>
      <c r="IQ152" s="42"/>
      <c r="IR152" s="42"/>
      <c r="IS152" s="42"/>
      <c r="IT152" s="42"/>
      <c r="IU152" s="42"/>
      <c r="IV152" s="42"/>
      <c r="IW152" s="42"/>
      <c r="IX152" s="42"/>
      <c r="IY152" s="42"/>
      <c r="IZ152" s="42"/>
      <c r="JA152" s="42"/>
      <c r="JB152" s="42"/>
      <c r="JC152" s="42"/>
      <c r="JD152" s="42"/>
      <c r="JE152" s="42"/>
      <c r="JF152" s="42"/>
      <c r="JG152" s="42"/>
      <c r="JH152" s="42"/>
      <c r="JI152" s="42"/>
      <c r="JJ152" s="42"/>
      <c r="JK152" s="42"/>
      <c r="JL152" s="42"/>
      <c r="JM152" s="42"/>
      <c r="JN152" s="42"/>
      <c r="JO152" s="42"/>
      <c r="JP152" s="42"/>
      <c r="JQ152" s="42"/>
      <c r="JR152" s="42"/>
      <c r="JS152" s="42"/>
      <c r="JT152" s="42"/>
      <c r="JU152" s="42"/>
      <c r="JV152" s="42"/>
      <c r="JW152" s="42"/>
      <c r="JX152" s="42"/>
      <c r="JY152" s="42"/>
      <c r="JZ152" s="42"/>
      <c r="KA152" s="42"/>
      <c r="KB152" s="42"/>
      <c r="KC152" s="42"/>
      <c r="KD152" s="42"/>
      <c r="KE152" s="42"/>
      <c r="KF152" s="42"/>
      <c r="KG152" s="42"/>
      <c r="KH152" s="42"/>
      <c r="KI152" s="42"/>
      <c r="KJ152" s="42"/>
      <c r="KK152" s="42"/>
      <c r="KL152" s="42"/>
      <c r="KM152" s="42"/>
      <c r="KN152" s="42"/>
      <c r="KO152" s="42"/>
    </row>
    <row r="153" spans="1:301" ht="10" customHeight="1">
      <c r="A153" s="40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0"/>
      <c r="U153" s="42"/>
      <c r="V153" s="40"/>
      <c r="W153" s="42"/>
      <c r="X153" s="40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  <c r="DT153" s="42"/>
      <c r="DU153" s="42"/>
      <c r="DV153" s="42"/>
      <c r="DW153" s="42"/>
      <c r="DX153" s="42"/>
      <c r="DY153" s="42"/>
      <c r="DZ153" s="42"/>
      <c r="EA153" s="42"/>
      <c r="EB153" s="42"/>
      <c r="EC153" s="42"/>
      <c r="ED153" s="42"/>
      <c r="EE153" s="42"/>
      <c r="EF153" s="42"/>
      <c r="EG153" s="42"/>
      <c r="EH153" s="42"/>
      <c r="EI153" s="42"/>
      <c r="EJ153" s="42"/>
      <c r="EK153" s="42"/>
      <c r="EL153" s="42"/>
      <c r="EM153" s="42"/>
      <c r="EN153" s="42"/>
      <c r="EO153" s="42"/>
      <c r="EP153" s="42"/>
      <c r="EQ153" s="42"/>
      <c r="ER153" s="42"/>
      <c r="ES153" s="42"/>
      <c r="ET153" s="42"/>
      <c r="EU153" s="42"/>
      <c r="EV153" s="42"/>
      <c r="EW153" s="42"/>
      <c r="EX153" s="42"/>
      <c r="EY153" s="42"/>
      <c r="EZ153" s="42"/>
      <c r="FA153" s="42"/>
      <c r="FB153" s="42"/>
      <c r="FC153" s="42"/>
      <c r="FD153" s="42"/>
      <c r="FE153" s="42"/>
      <c r="FF153" s="42"/>
      <c r="FG153" s="42"/>
      <c r="FH153" s="42"/>
      <c r="FI153" s="42"/>
      <c r="FJ153" s="42"/>
      <c r="FK153" s="42"/>
      <c r="FL153" s="42"/>
      <c r="FM153" s="42"/>
      <c r="FN153" s="42"/>
      <c r="FO153" s="42"/>
      <c r="FP153" s="42"/>
      <c r="FQ153" s="42"/>
      <c r="FR153" s="42"/>
      <c r="FS153" s="42"/>
      <c r="FT153" s="42"/>
      <c r="FU153" s="42"/>
      <c r="FV153" s="42"/>
      <c r="FW153" s="42"/>
      <c r="FX153" s="42"/>
      <c r="FY153" s="42"/>
      <c r="FZ153" s="42"/>
      <c r="GA153" s="42"/>
      <c r="GB153" s="42"/>
      <c r="GC153" s="42"/>
      <c r="GD153" s="42"/>
      <c r="GE153" s="42"/>
      <c r="GF153" s="42"/>
      <c r="GG153" s="42"/>
      <c r="GH153" s="42"/>
      <c r="GI153" s="42"/>
      <c r="GJ153" s="42"/>
      <c r="GK153" s="42"/>
      <c r="GL153" s="42"/>
      <c r="GM153" s="42"/>
      <c r="GN153" s="42"/>
      <c r="GO153" s="42"/>
      <c r="GP153" s="42"/>
      <c r="GQ153" s="42"/>
      <c r="GR153" s="42"/>
      <c r="GS153" s="42"/>
      <c r="GT153" s="42"/>
      <c r="GU153" s="42"/>
      <c r="GV153" s="42"/>
      <c r="GW153" s="42"/>
      <c r="GX153" s="42"/>
      <c r="GY153" s="42"/>
      <c r="GZ153" s="42"/>
      <c r="HA153" s="42"/>
      <c r="HB153" s="42"/>
      <c r="HC153" s="42"/>
      <c r="HD153" s="42"/>
      <c r="HE153" s="42"/>
      <c r="HF153" s="42"/>
      <c r="HG153" s="42"/>
      <c r="HH153" s="42"/>
      <c r="HI153" s="42"/>
      <c r="HJ153" s="42"/>
      <c r="HK153" s="42"/>
      <c r="HL153" s="42"/>
      <c r="HM153" s="42"/>
      <c r="HN153" s="42"/>
      <c r="HO153" s="42"/>
      <c r="HP153" s="42"/>
      <c r="HQ153" s="42"/>
      <c r="HR153" s="42"/>
      <c r="HS153" s="42"/>
      <c r="HT153" s="42"/>
      <c r="HU153" s="42"/>
      <c r="HV153" s="42"/>
      <c r="HW153" s="42"/>
      <c r="HX153" s="42"/>
      <c r="HY153" s="42"/>
      <c r="HZ153" s="42"/>
      <c r="IA153" s="42"/>
      <c r="IB153" s="42"/>
      <c r="IC153" s="42"/>
      <c r="ID153" s="42"/>
      <c r="IE153" s="42"/>
      <c r="IF153" s="42"/>
      <c r="IG153" s="42"/>
      <c r="IH153" s="42"/>
      <c r="II153" s="42"/>
      <c r="IJ153" s="42"/>
      <c r="IK153" s="42"/>
      <c r="IL153" s="42"/>
      <c r="IM153" s="42"/>
      <c r="IN153" s="42"/>
      <c r="IO153" s="42"/>
      <c r="IP153" s="42"/>
      <c r="IQ153" s="42"/>
      <c r="IR153" s="42"/>
      <c r="IS153" s="42"/>
      <c r="IT153" s="42"/>
      <c r="IU153" s="42"/>
      <c r="IV153" s="42"/>
      <c r="IW153" s="42"/>
      <c r="IX153" s="42"/>
      <c r="IY153" s="42"/>
      <c r="IZ153" s="42"/>
      <c r="JA153" s="42"/>
      <c r="JB153" s="42"/>
      <c r="JC153" s="42"/>
      <c r="JD153" s="42"/>
      <c r="JE153" s="42"/>
      <c r="JF153" s="42"/>
      <c r="JG153" s="42"/>
      <c r="JH153" s="42"/>
      <c r="JI153" s="42"/>
      <c r="JJ153" s="42"/>
      <c r="JK153" s="42"/>
      <c r="JL153" s="42"/>
      <c r="JM153" s="42"/>
      <c r="JN153" s="42"/>
      <c r="JO153" s="42"/>
      <c r="JP153" s="42"/>
      <c r="JQ153" s="42"/>
      <c r="JR153" s="42"/>
      <c r="JS153" s="42"/>
      <c r="JT153" s="42"/>
      <c r="JU153" s="42"/>
      <c r="JV153" s="42"/>
      <c r="JW153" s="42"/>
      <c r="JX153" s="42"/>
      <c r="JY153" s="42"/>
      <c r="JZ153" s="42"/>
      <c r="KA153" s="42"/>
      <c r="KB153" s="42"/>
      <c r="KC153" s="42"/>
      <c r="KD153" s="42"/>
      <c r="KE153" s="42"/>
      <c r="KF153" s="42"/>
      <c r="KG153" s="42"/>
      <c r="KH153" s="42"/>
      <c r="KI153" s="42"/>
      <c r="KJ153" s="42"/>
      <c r="KK153" s="42"/>
      <c r="KL153" s="42"/>
      <c r="KM153" s="42"/>
      <c r="KN153" s="42"/>
      <c r="KO153" s="42"/>
    </row>
    <row r="154" spans="1:301" ht="10" customHeight="1">
      <c r="A154" s="40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0"/>
      <c r="U154" s="42"/>
      <c r="V154" s="40"/>
      <c r="W154" s="42"/>
      <c r="X154" s="40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  <c r="DR154" s="42"/>
      <c r="DS154" s="42"/>
      <c r="DT154" s="42"/>
      <c r="DU154" s="42"/>
      <c r="DV154" s="42"/>
      <c r="DW154" s="42"/>
      <c r="DX154" s="42"/>
      <c r="DY154" s="42"/>
      <c r="DZ154" s="42"/>
      <c r="EA154" s="42"/>
      <c r="EB154" s="42"/>
      <c r="EC154" s="42"/>
      <c r="ED154" s="42"/>
      <c r="EE154" s="42"/>
      <c r="EF154" s="42"/>
      <c r="EG154" s="42"/>
      <c r="EH154" s="42"/>
      <c r="EI154" s="42"/>
      <c r="EJ154" s="42"/>
      <c r="EK154" s="42"/>
      <c r="EL154" s="42"/>
      <c r="EM154" s="42"/>
      <c r="EN154" s="42"/>
      <c r="EO154" s="42"/>
      <c r="EP154" s="42"/>
      <c r="EQ154" s="42"/>
      <c r="ER154" s="42"/>
      <c r="ES154" s="42"/>
      <c r="ET154" s="42"/>
      <c r="EU154" s="42"/>
      <c r="EV154" s="42"/>
      <c r="EW154" s="42"/>
      <c r="EX154" s="42"/>
      <c r="EY154" s="42"/>
      <c r="EZ154" s="42"/>
      <c r="FA154" s="42"/>
      <c r="FB154" s="42"/>
      <c r="FC154" s="42"/>
      <c r="FD154" s="42"/>
      <c r="FE154" s="42"/>
      <c r="FF154" s="42"/>
      <c r="FG154" s="42"/>
      <c r="FH154" s="42"/>
      <c r="FI154" s="42"/>
      <c r="FJ154" s="42"/>
      <c r="FK154" s="42"/>
      <c r="FL154" s="42"/>
      <c r="FM154" s="42"/>
      <c r="FN154" s="42"/>
      <c r="FO154" s="42"/>
      <c r="FP154" s="42"/>
      <c r="FQ154" s="42"/>
      <c r="FR154" s="42"/>
      <c r="FS154" s="42"/>
      <c r="FT154" s="42"/>
      <c r="FU154" s="42"/>
      <c r="FV154" s="42"/>
      <c r="FW154" s="42"/>
      <c r="FX154" s="42"/>
      <c r="FY154" s="42"/>
      <c r="FZ154" s="42"/>
      <c r="GA154" s="42"/>
      <c r="GB154" s="42"/>
      <c r="GC154" s="42"/>
      <c r="GD154" s="42"/>
      <c r="GE154" s="42"/>
      <c r="GF154" s="42"/>
      <c r="GG154" s="42"/>
      <c r="GH154" s="42"/>
      <c r="GI154" s="42"/>
      <c r="GJ154" s="42"/>
      <c r="GK154" s="42"/>
      <c r="GL154" s="42"/>
      <c r="GM154" s="42"/>
      <c r="GN154" s="42"/>
      <c r="GO154" s="42"/>
      <c r="GP154" s="42"/>
      <c r="GQ154" s="42"/>
      <c r="GR154" s="42"/>
      <c r="GS154" s="42"/>
      <c r="GT154" s="42"/>
      <c r="GU154" s="42"/>
      <c r="GV154" s="42"/>
      <c r="GW154" s="42"/>
      <c r="GX154" s="42"/>
      <c r="GY154" s="42"/>
      <c r="GZ154" s="42"/>
      <c r="HA154" s="42"/>
      <c r="HB154" s="42"/>
      <c r="HC154" s="42"/>
      <c r="HD154" s="42"/>
      <c r="HE154" s="42"/>
      <c r="HF154" s="42"/>
      <c r="HG154" s="42"/>
      <c r="HH154" s="42"/>
      <c r="HI154" s="42"/>
      <c r="HJ154" s="42"/>
      <c r="HK154" s="42"/>
      <c r="HL154" s="42"/>
      <c r="HM154" s="42"/>
      <c r="HN154" s="42"/>
      <c r="HO154" s="42"/>
      <c r="HP154" s="42"/>
      <c r="HQ154" s="42"/>
      <c r="HR154" s="42"/>
      <c r="HS154" s="42"/>
      <c r="HT154" s="42"/>
      <c r="HU154" s="42"/>
      <c r="HV154" s="42"/>
      <c r="HW154" s="42"/>
      <c r="HX154" s="42"/>
      <c r="HY154" s="42"/>
      <c r="HZ154" s="42"/>
      <c r="IA154" s="42"/>
      <c r="IB154" s="42"/>
      <c r="IC154" s="42"/>
      <c r="ID154" s="42"/>
      <c r="IE154" s="42"/>
      <c r="IF154" s="42"/>
      <c r="IG154" s="42"/>
      <c r="IH154" s="42"/>
      <c r="II154" s="42"/>
      <c r="IJ154" s="42"/>
      <c r="IK154" s="42"/>
      <c r="IL154" s="42"/>
      <c r="IM154" s="42"/>
      <c r="IN154" s="42"/>
      <c r="IO154" s="42"/>
      <c r="IP154" s="42"/>
      <c r="IQ154" s="42"/>
      <c r="IR154" s="42"/>
      <c r="IS154" s="42"/>
      <c r="IT154" s="42"/>
      <c r="IU154" s="42"/>
      <c r="IV154" s="42"/>
      <c r="IW154" s="42"/>
      <c r="IX154" s="42"/>
      <c r="IY154" s="42"/>
      <c r="IZ154" s="42"/>
      <c r="JA154" s="42"/>
      <c r="JB154" s="42"/>
      <c r="JC154" s="42"/>
      <c r="JD154" s="42"/>
      <c r="JE154" s="42"/>
      <c r="JF154" s="42"/>
      <c r="JG154" s="42"/>
      <c r="JH154" s="42"/>
      <c r="JI154" s="42"/>
      <c r="JJ154" s="42"/>
      <c r="JK154" s="42"/>
      <c r="JL154" s="42"/>
      <c r="JM154" s="42"/>
      <c r="JN154" s="42"/>
      <c r="JO154" s="42"/>
      <c r="JP154" s="42"/>
      <c r="JQ154" s="42"/>
      <c r="JR154" s="42"/>
      <c r="JS154" s="42"/>
      <c r="JT154" s="42"/>
      <c r="JU154" s="42"/>
      <c r="JV154" s="42"/>
      <c r="JW154" s="42"/>
      <c r="JX154" s="42"/>
      <c r="JY154" s="42"/>
      <c r="JZ154" s="42"/>
      <c r="KA154" s="42"/>
      <c r="KB154" s="42"/>
      <c r="KC154" s="42"/>
      <c r="KD154" s="42"/>
      <c r="KE154" s="42"/>
      <c r="KF154" s="42"/>
      <c r="KG154" s="42"/>
      <c r="KH154" s="42"/>
      <c r="KI154" s="42"/>
      <c r="KJ154" s="42"/>
      <c r="KK154" s="42"/>
      <c r="KL154" s="42"/>
      <c r="KM154" s="42"/>
      <c r="KN154" s="42"/>
      <c r="KO154" s="42"/>
    </row>
    <row r="155" spans="1:301" ht="10" customHeight="1">
      <c r="A155" s="40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0"/>
      <c r="U155" s="42"/>
      <c r="V155" s="40"/>
      <c r="W155" s="42"/>
      <c r="X155" s="40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42"/>
      <c r="DK155" s="42"/>
      <c r="DL155" s="42"/>
      <c r="DM155" s="42"/>
      <c r="DN155" s="42"/>
      <c r="DO155" s="42"/>
      <c r="DP155" s="42"/>
      <c r="DQ155" s="42"/>
      <c r="DR155" s="42"/>
      <c r="DS155" s="42"/>
      <c r="DT155" s="42"/>
      <c r="DU155" s="42"/>
      <c r="DV155" s="42"/>
      <c r="DW155" s="42"/>
      <c r="DX155" s="42"/>
      <c r="DY155" s="42"/>
      <c r="DZ155" s="42"/>
      <c r="EA155" s="42"/>
      <c r="EB155" s="42"/>
      <c r="EC155" s="42"/>
      <c r="ED155" s="42"/>
      <c r="EE155" s="42"/>
      <c r="EF155" s="42"/>
      <c r="EG155" s="42"/>
      <c r="EH155" s="42"/>
      <c r="EI155" s="42"/>
      <c r="EJ155" s="42"/>
      <c r="EK155" s="42"/>
      <c r="EL155" s="42"/>
      <c r="EM155" s="42"/>
      <c r="EN155" s="42"/>
      <c r="EO155" s="42"/>
      <c r="EP155" s="42"/>
      <c r="EQ155" s="42"/>
      <c r="ER155" s="42"/>
      <c r="ES155" s="42"/>
      <c r="ET155" s="42"/>
      <c r="EU155" s="42"/>
      <c r="EV155" s="42"/>
      <c r="EW155" s="42"/>
      <c r="EX155" s="42"/>
      <c r="EY155" s="42"/>
      <c r="EZ155" s="42"/>
      <c r="FA155" s="42"/>
      <c r="FB155" s="42"/>
      <c r="FC155" s="42"/>
      <c r="FD155" s="42"/>
      <c r="FE155" s="42"/>
      <c r="FF155" s="42"/>
      <c r="FG155" s="42"/>
      <c r="FH155" s="42"/>
      <c r="FI155" s="42"/>
      <c r="FJ155" s="42"/>
      <c r="FK155" s="42"/>
      <c r="FL155" s="42"/>
      <c r="FM155" s="42"/>
      <c r="FN155" s="42"/>
      <c r="FO155" s="42"/>
      <c r="FP155" s="42"/>
      <c r="FQ155" s="42"/>
      <c r="FR155" s="42"/>
      <c r="FS155" s="42"/>
      <c r="FT155" s="42"/>
      <c r="FU155" s="42"/>
      <c r="FV155" s="42"/>
      <c r="FW155" s="42"/>
      <c r="FX155" s="42"/>
      <c r="FY155" s="42"/>
      <c r="FZ155" s="42"/>
      <c r="GA155" s="42"/>
      <c r="GB155" s="42"/>
      <c r="GC155" s="42"/>
      <c r="GD155" s="42"/>
      <c r="GE155" s="42"/>
      <c r="GF155" s="42"/>
      <c r="GG155" s="42"/>
      <c r="GH155" s="42"/>
      <c r="GI155" s="42"/>
      <c r="GJ155" s="42"/>
      <c r="GK155" s="42"/>
      <c r="GL155" s="42"/>
      <c r="GM155" s="42"/>
      <c r="GN155" s="42"/>
      <c r="GO155" s="42"/>
      <c r="GP155" s="42"/>
      <c r="GQ155" s="42"/>
      <c r="GR155" s="42"/>
      <c r="GS155" s="42"/>
      <c r="GT155" s="42"/>
      <c r="GU155" s="42"/>
      <c r="GV155" s="42"/>
      <c r="GW155" s="42"/>
      <c r="GX155" s="42"/>
      <c r="GY155" s="42"/>
      <c r="GZ155" s="42"/>
      <c r="HA155" s="42"/>
      <c r="HB155" s="42"/>
      <c r="HC155" s="42"/>
      <c r="HD155" s="42"/>
      <c r="HE155" s="42"/>
      <c r="HF155" s="42"/>
      <c r="HG155" s="42"/>
      <c r="HH155" s="42"/>
      <c r="HI155" s="42"/>
      <c r="HJ155" s="42"/>
      <c r="HK155" s="42"/>
      <c r="HL155" s="42"/>
      <c r="HM155" s="42"/>
      <c r="HN155" s="42"/>
      <c r="HO155" s="42"/>
      <c r="HP155" s="42"/>
      <c r="HQ155" s="42"/>
      <c r="HR155" s="42"/>
      <c r="HS155" s="42"/>
      <c r="HT155" s="42"/>
      <c r="HU155" s="42"/>
      <c r="HV155" s="42"/>
      <c r="HW155" s="42"/>
      <c r="HX155" s="42"/>
      <c r="HY155" s="42"/>
      <c r="HZ155" s="42"/>
      <c r="IA155" s="42"/>
      <c r="IB155" s="42"/>
      <c r="IC155" s="42"/>
      <c r="ID155" s="42"/>
      <c r="IE155" s="42"/>
      <c r="IF155" s="42"/>
      <c r="IG155" s="42"/>
      <c r="IH155" s="42"/>
      <c r="II155" s="42"/>
      <c r="IJ155" s="42"/>
      <c r="IK155" s="42"/>
      <c r="IL155" s="42"/>
      <c r="IM155" s="42"/>
      <c r="IN155" s="42"/>
      <c r="IO155" s="42"/>
      <c r="IP155" s="42"/>
      <c r="IQ155" s="42"/>
      <c r="IR155" s="42"/>
      <c r="IS155" s="42"/>
      <c r="IT155" s="42"/>
      <c r="IU155" s="42"/>
      <c r="IV155" s="42"/>
      <c r="IW155" s="42"/>
      <c r="IX155" s="42"/>
      <c r="IY155" s="42"/>
      <c r="IZ155" s="42"/>
      <c r="JA155" s="42"/>
      <c r="JB155" s="42"/>
      <c r="JC155" s="42"/>
      <c r="JD155" s="42"/>
      <c r="JE155" s="42"/>
      <c r="JF155" s="42"/>
      <c r="JG155" s="42"/>
      <c r="JH155" s="42"/>
      <c r="JI155" s="42"/>
      <c r="JJ155" s="42"/>
      <c r="JK155" s="42"/>
      <c r="JL155" s="42"/>
      <c r="JM155" s="42"/>
      <c r="JN155" s="42"/>
      <c r="JO155" s="42"/>
      <c r="JP155" s="42"/>
      <c r="JQ155" s="42"/>
      <c r="JR155" s="42"/>
      <c r="JS155" s="42"/>
      <c r="JT155" s="42"/>
      <c r="JU155" s="42"/>
      <c r="JV155" s="42"/>
      <c r="JW155" s="42"/>
      <c r="JX155" s="42"/>
      <c r="JY155" s="42"/>
      <c r="JZ155" s="42"/>
      <c r="KA155" s="42"/>
      <c r="KB155" s="42"/>
      <c r="KC155" s="42"/>
      <c r="KD155" s="42"/>
      <c r="KE155" s="42"/>
      <c r="KF155" s="42"/>
      <c r="KG155" s="42"/>
      <c r="KH155" s="42"/>
      <c r="KI155" s="42"/>
      <c r="KJ155" s="42"/>
      <c r="KK155" s="42"/>
      <c r="KL155" s="42"/>
      <c r="KM155" s="42"/>
      <c r="KN155" s="42"/>
      <c r="KO155" s="42"/>
    </row>
    <row r="156" spans="1:301" ht="10" customHeight="1">
      <c r="A156" s="40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0"/>
      <c r="U156" s="42"/>
      <c r="V156" s="40"/>
      <c r="W156" s="42"/>
      <c r="X156" s="40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42"/>
      <c r="DK156" s="42"/>
      <c r="DL156" s="42"/>
      <c r="DM156" s="42"/>
      <c r="DN156" s="42"/>
      <c r="DO156" s="42"/>
      <c r="DP156" s="42"/>
      <c r="DQ156" s="42"/>
      <c r="DR156" s="42"/>
      <c r="DS156" s="42"/>
      <c r="DT156" s="42"/>
      <c r="DU156" s="42"/>
      <c r="DV156" s="42"/>
      <c r="DW156" s="42"/>
      <c r="DX156" s="42"/>
      <c r="DY156" s="42"/>
      <c r="DZ156" s="42"/>
      <c r="EA156" s="42"/>
      <c r="EB156" s="42"/>
      <c r="EC156" s="42"/>
      <c r="ED156" s="42"/>
      <c r="EE156" s="42"/>
      <c r="EF156" s="42"/>
      <c r="EG156" s="42"/>
      <c r="EH156" s="42"/>
      <c r="EI156" s="42"/>
      <c r="EJ156" s="42"/>
      <c r="EK156" s="42"/>
      <c r="EL156" s="42"/>
      <c r="EM156" s="42"/>
      <c r="EN156" s="42"/>
      <c r="EO156" s="42"/>
      <c r="EP156" s="42"/>
      <c r="EQ156" s="42"/>
      <c r="ER156" s="42"/>
      <c r="ES156" s="42"/>
      <c r="ET156" s="42"/>
      <c r="EU156" s="42"/>
      <c r="EV156" s="42"/>
      <c r="EW156" s="42"/>
      <c r="EX156" s="42"/>
      <c r="EY156" s="42"/>
      <c r="EZ156" s="42"/>
      <c r="FA156" s="42"/>
      <c r="FB156" s="42"/>
      <c r="FC156" s="42"/>
      <c r="FD156" s="42"/>
      <c r="FE156" s="42"/>
      <c r="FF156" s="42"/>
      <c r="FG156" s="42"/>
      <c r="FH156" s="42"/>
      <c r="FI156" s="42"/>
      <c r="FJ156" s="42"/>
      <c r="FK156" s="42"/>
      <c r="FL156" s="42"/>
      <c r="FM156" s="42"/>
      <c r="FN156" s="42"/>
      <c r="FO156" s="42"/>
      <c r="FP156" s="42"/>
      <c r="FQ156" s="42"/>
      <c r="FR156" s="42"/>
      <c r="FS156" s="42"/>
      <c r="FT156" s="42"/>
      <c r="FU156" s="42"/>
      <c r="FV156" s="42"/>
      <c r="FW156" s="42"/>
      <c r="FX156" s="42"/>
      <c r="FY156" s="42"/>
      <c r="FZ156" s="42"/>
      <c r="GA156" s="42"/>
      <c r="GB156" s="42"/>
      <c r="GC156" s="42"/>
      <c r="GD156" s="42"/>
      <c r="GE156" s="42"/>
      <c r="GF156" s="42"/>
      <c r="GG156" s="42"/>
      <c r="GH156" s="42"/>
      <c r="GI156" s="42"/>
      <c r="GJ156" s="42"/>
      <c r="GK156" s="42"/>
      <c r="GL156" s="42"/>
      <c r="GM156" s="42"/>
      <c r="GN156" s="42"/>
      <c r="GO156" s="42"/>
      <c r="GP156" s="42"/>
      <c r="GQ156" s="42"/>
      <c r="GR156" s="42"/>
      <c r="GS156" s="42"/>
      <c r="GT156" s="42"/>
      <c r="GU156" s="42"/>
      <c r="GV156" s="42"/>
      <c r="GW156" s="42"/>
      <c r="GX156" s="42"/>
      <c r="GY156" s="42"/>
      <c r="GZ156" s="42"/>
      <c r="HA156" s="42"/>
      <c r="HB156" s="42"/>
      <c r="HC156" s="42"/>
      <c r="HD156" s="42"/>
      <c r="HE156" s="42"/>
      <c r="HF156" s="42"/>
      <c r="HG156" s="42"/>
      <c r="HH156" s="42"/>
      <c r="HI156" s="42"/>
      <c r="HJ156" s="42"/>
      <c r="HK156" s="42"/>
      <c r="HL156" s="42"/>
      <c r="HM156" s="42"/>
      <c r="HN156" s="42"/>
      <c r="HO156" s="42"/>
      <c r="HP156" s="42"/>
      <c r="HQ156" s="42"/>
      <c r="HR156" s="42"/>
      <c r="HS156" s="42"/>
      <c r="HT156" s="42"/>
      <c r="HU156" s="42"/>
      <c r="HV156" s="42"/>
      <c r="HW156" s="42"/>
      <c r="HX156" s="42"/>
      <c r="HY156" s="42"/>
      <c r="HZ156" s="42"/>
      <c r="IA156" s="42"/>
      <c r="IB156" s="42"/>
      <c r="IC156" s="42"/>
      <c r="ID156" s="42"/>
      <c r="IE156" s="42"/>
      <c r="IF156" s="42"/>
      <c r="IG156" s="42"/>
      <c r="IH156" s="42"/>
      <c r="II156" s="42"/>
      <c r="IJ156" s="42"/>
      <c r="IK156" s="42"/>
      <c r="IL156" s="42"/>
      <c r="IM156" s="42"/>
      <c r="IN156" s="42"/>
      <c r="IO156" s="42"/>
      <c r="IP156" s="42"/>
      <c r="IQ156" s="42"/>
      <c r="IR156" s="42"/>
      <c r="IS156" s="42"/>
      <c r="IT156" s="42"/>
      <c r="IU156" s="42"/>
      <c r="IV156" s="42"/>
      <c r="IW156" s="42"/>
      <c r="IX156" s="42"/>
      <c r="IY156" s="42"/>
      <c r="IZ156" s="42"/>
      <c r="JA156" s="42"/>
      <c r="JB156" s="42"/>
      <c r="JC156" s="42"/>
      <c r="JD156" s="42"/>
      <c r="JE156" s="42"/>
      <c r="JF156" s="42"/>
      <c r="JG156" s="42"/>
      <c r="JH156" s="42"/>
      <c r="JI156" s="42"/>
      <c r="JJ156" s="42"/>
      <c r="JK156" s="42"/>
      <c r="JL156" s="42"/>
      <c r="JM156" s="42"/>
      <c r="JN156" s="42"/>
      <c r="JO156" s="42"/>
      <c r="JP156" s="42"/>
      <c r="JQ156" s="42"/>
      <c r="JR156" s="42"/>
      <c r="JS156" s="42"/>
      <c r="JT156" s="42"/>
      <c r="JU156" s="42"/>
      <c r="JV156" s="42"/>
      <c r="JW156" s="42"/>
      <c r="JX156" s="42"/>
      <c r="JY156" s="42"/>
      <c r="JZ156" s="42"/>
      <c r="KA156" s="42"/>
      <c r="KB156" s="42"/>
      <c r="KC156" s="42"/>
      <c r="KD156" s="42"/>
      <c r="KE156" s="42"/>
      <c r="KF156" s="42"/>
      <c r="KG156" s="42"/>
      <c r="KH156" s="42"/>
      <c r="KI156" s="42"/>
      <c r="KJ156" s="42"/>
      <c r="KK156" s="42"/>
      <c r="KL156" s="42"/>
      <c r="KM156" s="42"/>
      <c r="KN156" s="42"/>
      <c r="KO156" s="42"/>
    </row>
    <row r="157" spans="1:301" ht="10" customHeight="1">
      <c r="A157" s="40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0"/>
      <c r="U157" s="42"/>
      <c r="V157" s="40"/>
      <c r="W157" s="42"/>
      <c r="X157" s="40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42"/>
      <c r="DK157" s="42"/>
      <c r="DL157" s="42"/>
      <c r="DM157" s="42"/>
      <c r="DN157" s="42"/>
      <c r="DO157" s="42"/>
      <c r="DP157" s="42"/>
      <c r="DQ157" s="42"/>
      <c r="DR157" s="42"/>
      <c r="DS157" s="42"/>
      <c r="DT157" s="42"/>
      <c r="DU157" s="42"/>
      <c r="DV157" s="42"/>
      <c r="DW157" s="42"/>
      <c r="DX157" s="42"/>
      <c r="DY157" s="42"/>
      <c r="DZ157" s="42"/>
      <c r="EA157" s="42"/>
      <c r="EB157" s="42"/>
      <c r="EC157" s="42"/>
      <c r="ED157" s="42"/>
      <c r="EE157" s="42"/>
      <c r="EF157" s="42"/>
      <c r="EG157" s="42"/>
      <c r="EH157" s="42"/>
      <c r="EI157" s="42"/>
      <c r="EJ157" s="42"/>
      <c r="EK157" s="42"/>
      <c r="EL157" s="42"/>
      <c r="EM157" s="42"/>
      <c r="EN157" s="42"/>
      <c r="EO157" s="42"/>
      <c r="EP157" s="42"/>
      <c r="EQ157" s="42"/>
      <c r="ER157" s="42"/>
      <c r="ES157" s="42"/>
      <c r="ET157" s="42"/>
      <c r="EU157" s="42"/>
      <c r="EV157" s="42"/>
      <c r="EW157" s="42"/>
      <c r="EX157" s="42"/>
      <c r="EY157" s="42"/>
      <c r="EZ157" s="42"/>
      <c r="FA157" s="42"/>
      <c r="FB157" s="42"/>
      <c r="FC157" s="42"/>
      <c r="FD157" s="42"/>
      <c r="FE157" s="42"/>
      <c r="FF157" s="42"/>
      <c r="FG157" s="42"/>
      <c r="FH157" s="42"/>
      <c r="FI157" s="42"/>
      <c r="FJ157" s="42"/>
      <c r="FK157" s="42"/>
      <c r="FL157" s="42"/>
      <c r="FM157" s="42"/>
      <c r="FN157" s="42"/>
      <c r="FO157" s="42"/>
      <c r="FP157" s="42"/>
      <c r="FQ157" s="42"/>
      <c r="FR157" s="42"/>
      <c r="FS157" s="42"/>
      <c r="FT157" s="42"/>
      <c r="FU157" s="42"/>
      <c r="FV157" s="42"/>
      <c r="FW157" s="42"/>
      <c r="FX157" s="42"/>
      <c r="FY157" s="42"/>
      <c r="FZ157" s="42"/>
      <c r="GA157" s="42"/>
      <c r="GB157" s="42"/>
      <c r="GC157" s="42"/>
      <c r="GD157" s="42"/>
      <c r="GE157" s="42"/>
      <c r="GF157" s="42"/>
      <c r="GG157" s="42"/>
      <c r="GH157" s="42"/>
      <c r="GI157" s="42"/>
      <c r="GJ157" s="42"/>
      <c r="GK157" s="42"/>
      <c r="GL157" s="42"/>
      <c r="GM157" s="42"/>
      <c r="GN157" s="42"/>
      <c r="GO157" s="42"/>
      <c r="GP157" s="42"/>
      <c r="GQ157" s="42"/>
      <c r="GR157" s="42"/>
      <c r="GS157" s="42"/>
      <c r="GT157" s="42"/>
      <c r="GU157" s="42"/>
      <c r="GV157" s="42"/>
      <c r="GW157" s="42"/>
      <c r="GX157" s="42"/>
      <c r="GY157" s="42"/>
      <c r="GZ157" s="42"/>
      <c r="HA157" s="42"/>
      <c r="HB157" s="42"/>
      <c r="HC157" s="42"/>
      <c r="HD157" s="42"/>
      <c r="HE157" s="42"/>
      <c r="HF157" s="42"/>
      <c r="HG157" s="42"/>
      <c r="HH157" s="42"/>
      <c r="HI157" s="42"/>
      <c r="HJ157" s="42"/>
      <c r="HK157" s="42"/>
      <c r="HL157" s="42"/>
      <c r="HM157" s="42"/>
      <c r="HN157" s="42"/>
      <c r="HO157" s="42"/>
      <c r="HP157" s="42"/>
      <c r="HQ157" s="42"/>
      <c r="HR157" s="42"/>
      <c r="HS157" s="42"/>
      <c r="HT157" s="42"/>
      <c r="HU157" s="42"/>
      <c r="HV157" s="42"/>
      <c r="HW157" s="42"/>
      <c r="HX157" s="42"/>
      <c r="HY157" s="42"/>
      <c r="HZ157" s="42"/>
      <c r="IA157" s="42"/>
      <c r="IB157" s="42"/>
      <c r="IC157" s="42"/>
      <c r="ID157" s="42"/>
      <c r="IE157" s="42"/>
      <c r="IF157" s="42"/>
      <c r="IG157" s="42"/>
      <c r="IH157" s="42"/>
      <c r="II157" s="42"/>
      <c r="IJ157" s="42"/>
      <c r="IK157" s="42"/>
      <c r="IL157" s="42"/>
      <c r="IM157" s="42"/>
      <c r="IN157" s="42"/>
      <c r="IO157" s="42"/>
      <c r="IP157" s="42"/>
      <c r="IQ157" s="42"/>
      <c r="IR157" s="42"/>
      <c r="IS157" s="42"/>
      <c r="IT157" s="42"/>
      <c r="IU157" s="42"/>
      <c r="IV157" s="42"/>
      <c r="IW157" s="42"/>
      <c r="IX157" s="42"/>
      <c r="IY157" s="42"/>
      <c r="IZ157" s="42"/>
      <c r="JA157" s="42"/>
      <c r="JB157" s="42"/>
      <c r="JC157" s="42"/>
      <c r="JD157" s="42"/>
      <c r="JE157" s="42"/>
      <c r="JF157" s="42"/>
      <c r="JG157" s="42"/>
      <c r="JH157" s="42"/>
      <c r="JI157" s="42"/>
      <c r="JJ157" s="42"/>
      <c r="JK157" s="42"/>
      <c r="JL157" s="42"/>
      <c r="JM157" s="42"/>
      <c r="JN157" s="42"/>
      <c r="JO157" s="42"/>
      <c r="JP157" s="42"/>
      <c r="JQ157" s="42"/>
      <c r="JR157" s="42"/>
      <c r="JS157" s="42"/>
      <c r="JT157" s="42"/>
      <c r="JU157" s="42"/>
      <c r="JV157" s="42"/>
      <c r="JW157" s="42"/>
      <c r="JX157" s="42"/>
      <c r="JY157" s="42"/>
      <c r="JZ157" s="42"/>
      <c r="KA157" s="42"/>
      <c r="KB157" s="42"/>
      <c r="KC157" s="42"/>
      <c r="KD157" s="42"/>
      <c r="KE157" s="42"/>
      <c r="KF157" s="42"/>
      <c r="KG157" s="42"/>
      <c r="KH157" s="42"/>
      <c r="KI157" s="42"/>
      <c r="KJ157" s="42"/>
      <c r="KK157" s="42"/>
      <c r="KL157" s="42"/>
      <c r="KM157" s="42"/>
      <c r="KN157" s="42"/>
      <c r="KO157" s="42"/>
    </row>
    <row r="158" spans="1:301" ht="10" customHeight="1">
      <c r="A158" s="40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0"/>
      <c r="U158" s="42"/>
      <c r="V158" s="40"/>
      <c r="W158" s="42"/>
      <c r="X158" s="40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42"/>
      <c r="DK158" s="42"/>
      <c r="DL158" s="42"/>
      <c r="DM158" s="42"/>
      <c r="DN158" s="42"/>
      <c r="DO158" s="42"/>
      <c r="DP158" s="42"/>
      <c r="DQ158" s="42"/>
      <c r="DR158" s="42"/>
      <c r="DS158" s="42"/>
      <c r="DT158" s="42"/>
      <c r="DU158" s="42"/>
      <c r="DV158" s="42"/>
      <c r="DW158" s="42"/>
      <c r="DX158" s="42"/>
      <c r="DY158" s="42"/>
      <c r="DZ158" s="42"/>
      <c r="EA158" s="42"/>
      <c r="EB158" s="42"/>
      <c r="EC158" s="42"/>
      <c r="ED158" s="42"/>
      <c r="EE158" s="42"/>
      <c r="EF158" s="42"/>
      <c r="EG158" s="42"/>
      <c r="EH158" s="42"/>
      <c r="EI158" s="42"/>
      <c r="EJ158" s="42"/>
      <c r="EK158" s="42"/>
      <c r="EL158" s="42"/>
      <c r="EM158" s="42"/>
      <c r="EN158" s="42"/>
      <c r="EO158" s="42"/>
      <c r="EP158" s="42"/>
      <c r="EQ158" s="42"/>
      <c r="ER158" s="42"/>
      <c r="ES158" s="42"/>
      <c r="ET158" s="42"/>
      <c r="EU158" s="42"/>
      <c r="EV158" s="42"/>
      <c r="EW158" s="42"/>
      <c r="EX158" s="42"/>
      <c r="EY158" s="42"/>
      <c r="EZ158" s="42"/>
      <c r="FA158" s="42"/>
      <c r="FB158" s="42"/>
      <c r="FC158" s="42"/>
      <c r="FD158" s="42"/>
      <c r="FE158" s="42"/>
      <c r="FF158" s="42"/>
      <c r="FG158" s="42"/>
      <c r="FH158" s="42"/>
      <c r="FI158" s="42"/>
      <c r="FJ158" s="42"/>
      <c r="FK158" s="42"/>
      <c r="FL158" s="42"/>
      <c r="FM158" s="42"/>
      <c r="FN158" s="42"/>
      <c r="FO158" s="42"/>
      <c r="FP158" s="42"/>
      <c r="FQ158" s="42"/>
      <c r="FR158" s="42"/>
      <c r="FS158" s="42"/>
      <c r="FT158" s="42"/>
      <c r="FU158" s="42"/>
      <c r="FV158" s="42"/>
      <c r="FW158" s="42"/>
      <c r="FX158" s="42"/>
      <c r="FY158" s="42"/>
      <c r="FZ158" s="42"/>
      <c r="GA158" s="42"/>
      <c r="GB158" s="42"/>
      <c r="GC158" s="42"/>
      <c r="GD158" s="42"/>
      <c r="GE158" s="42"/>
      <c r="GF158" s="42"/>
      <c r="GG158" s="42"/>
      <c r="GH158" s="42"/>
      <c r="GI158" s="42"/>
      <c r="GJ158" s="42"/>
      <c r="GK158" s="42"/>
      <c r="GL158" s="42"/>
      <c r="GM158" s="42"/>
      <c r="GN158" s="42"/>
      <c r="GO158" s="42"/>
      <c r="GP158" s="42"/>
      <c r="GQ158" s="42"/>
      <c r="GR158" s="42"/>
      <c r="GS158" s="42"/>
      <c r="GT158" s="42"/>
      <c r="GU158" s="42"/>
      <c r="GV158" s="42"/>
      <c r="GW158" s="42"/>
      <c r="GX158" s="42"/>
      <c r="GY158" s="42"/>
      <c r="GZ158" s="42"/>
      <c r="HA158" s="42"/>
      <c r="HB158" s="42"/>
      <c r="HC158" s="42"/>
      <c r="HD158" s="42"/>
      <c r="HE158" s="42"/>
      <c r="HF158" s="42"/>
      <c r="HG158" s="42"/>
      <c r="HH158" s="42"/>
      <c r="HI158" s="42"/>
      <c r="HJ158" s="42"/>
      <c r="HK158" s="42"/>
      <c r="HL158" s="42"/>
      <c r="HM158" s="42"/>
      <c r="HN158" s="42"/>
      <c r="HO158" s="42"/>
      <c r="HP158" s="42"/>
      <c r="HQ158" s="42"/>
      <c r="HR158" s="42"/>
      <c r="HS158" s="42"/>
      <c r="HT158" s="42"/>
      <c r="HU158" s="42"/>
      <c r="HV158" s="42"/>
      <c r="HW158" s="42"/>
      <c r="HX158" s="42"/>
      <c r="HY158" s="42"/>
      <c r="HZ158" s="42"/>
      <c r="IA158" s="42"/>
      <c r="IB158" s="42"/>
      <c r="IC158" s="42"/>
      <c r="ID158" s="42"/>
      <c r="IE158" s="42"/>
      <c r="IF158" s="42"/>
      <c r="IG158" s="42"/>
      <c r="IH158" s="42"/>
      <c r="II158" s="42"/>
      <c r="IJ158" s="42"/>
      <c r="IK158" s="42"/>
      <c r="IL158" s="42"/>
      <c r="IM158" s="42"/>
      <c r="IN158" s="42"/>
      <c r="IO158" s="42"/>
      <c r="IP158" s="42"/>
      <c r="IQ158" s="42"/>
      <c r="IR158" s="42"/>
      <c r="IS158" s="42"/>
      <c r="IT158" s="42"/>
      <c r="IU158" s="42"/>
      <c r="IV158" s="42"/>
      <c r="IW158" s="42"/>
      <c r="IX158" s="42"/>
      <c r="IY158" s="42"/>
      <c r="IZ158" s="42"/>
      <c r="JA158" s="42"/>
      <c r="JB158" s="42"/>
      <c r="JC158" s="42"/>
      <c r="JD158" s="42"/>
      <c r="JE158" s="42"/>
      <c r="JF158" s="42"/>
      <c r="JG158" s="42"/>
      <c r="JH158" s="42"/>
      <c r="JI158" s="42"/>
      <c r="JJ158" s="42"/>
      <c r="JK158" s="42"/>
      <c r="JL158" s="42"/>
      <c r="JM158" s="42"/>
      <c r="JN158" s="42"/>
      <c r="JO158" s="42"/>
      <c r="JP158" s="42"/>
      <c r="JQ158" s="42"/>
      <c r="JR158" s="42"/>
      <c r="JS158" s="42"/>
      <c r="JT158" s="42"/>
      <c r="JU158" s="42"/>
      <c r="JV158" s="42"/>
      <c r="JW158" s="42"/>
      <c r="JX158" s="42"/>
      <c r="JY158" s="42"/>
      <c r="JZ158" s="42"/>
      <c r="KA158" s="42"/>
      <c r="KB158" s="42"/>
      <c r="KC158" s="42"/>
      <c r="KD158" s="42"/>
      <c r="KE158" s="42"/>
      <c r="KF158" s="42"/>
      <c r="KG158" s="42"/>
      <c r="KH158" s="42"/>
      <c r="KI158" s="42"/>
      <c r="KJ158" s="42"/>
      <c r="KK158" s="42"/>
      <c r="KL158" s="42"/>
      <c r="KM158" s="42"/>
      <c r="KN158" s="42"/>
      <c r="KO158" s="42"/>
    </row>
    <row r="159" spans="1:301" ht="10" customHeight="1">
      <c r="A159" s="40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0"/>
      <c r="U159" s="42"/>
      <c r="V159" s="40"/>
      <c r="W159" s="42"/>
      <c r="X159" s="40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2"/>
      <c r="DI159" s="42"/>
      <c r="DJ159" s="42"/>
      <c r="DK159" s="42"/>
      <c r="DL159" s="42"/>
      <c r="DM159" s="42"/>
      <c r="DN159" s="42"/>
      <c r="DO159" s="42"/>
      <c r="DP159" s="42"/>
      <c r="DQ159" s="42"/>
      <c r="DR159" s="42"/>
      <c r="DS159" s="42"/>
      <c r="DT159" s="42"/>
      <c r="DU159" s="42"/>
      <c r="DV159" s="42"/>
      <c r="DW159" s="42"/>
      <c r="DX159" s="42"/>
      <c r="DY159" s="42"/>
      <c r="DZ159" s="42"/>
      <c r="EA159" s="42"/>
      <c r="EB159" s="42"/>
      <c r="EC159" s="42"/>
      <c r="ED159" s="42"/>
      <c r="EE159" s="42"/>
      <c r="EF159" s="42"/>
      <c r="EG159" s="42"/>
      <c r="EH159" s="42"/>
      <c r="EI159" s="42"/>
      <c r="EJ159" s="42"/>
      <c r="EK159" s="42"/>
      <c r="EL159" s="42"/>
      <c r="EM159" s="42"/>
      <c r="EN159" s="42"/>
      <c r="EO159" s="42"/>
      <c r="EP159" s="42"/>
      <c r="EQ159" s="42"/>
      <c r="ER159" s="42"/>
      <c r="ES159" s="42"/>
      <c r="ET159" s="42"/>
      <c r="EU159" s="42"/>
      <c r="EV159" s="42"/>
      <c r="EW159" s="42"/>
      <c r="EX159" s="42"/>
      <c r="EY159" s="42"/>
      <c r="EZ159" s="42"/>
      <c r="FA159" s="42"/>
      <c r="FB159" s="42"/>
      <c r="FC159" s="42"/>
      <c r="FD159" s="42"/>
      <c r="FE159" s="42"/>
      <c r="FF159" s="42"/>
      <c r="FG159" s="42"/>
      <c r="FH159" s="42"/>
      <c r="FI159" s="42"/>
      <c r="FJ159" s="42"/>
      <c r="FK159" s="42"/>
      <c r="FL159" s="42"/>
      <c r="FM159" s="42"/>
      <c r="FN159" s="42"/>
      <c r="FO159" s="42"/>
      <c r="FP159" s="42"/>
      <c r="FQ159" s="42"/>
      <c r="FR159" s="42"/>
      <c r="FS159" s="42"/>
      <c r="FT159" s="42"/>
      <c r="FU159" s="42"/>
      <c r="FV159" s="42"/>
      <c r="FW159" s="42"/>
      <c r="FX159" s="42"/>
      <c r="FY159" s="42"/>
      <c r="FZ159" s="42"/>
      <c r="GA159" s="42"/>
      <c r="GB159" s="42"/>
      <c r="GC159" s="42"/>
      <c r="GD159" s="42"/>
      <c r="GE159" s="42"/>
      <c r="GF159" s="42"/>
      <c r="GG159" s="42"/>
      <c r="GH159" s="42"/>
      <c r="GI159" s="42"/>
      <c r="GJ159" s="42"/>
      <c r="GK159" s="42"/>
      <c r="GL159" s="42"/>
      <c r="GM159" s="42"/>
      <c r="GN159" s="42"/>
      <c r="GO159" s="42"/>
      <c r="GP159" s="42"/>
      <c r="GQ159" s="42"/>
      <c r="GR159" s="42"/>
      <c r="GS159" s="42"/>
      <c r="GT159" s="42"/>
      <c r="GU159" s="42"/>
      <c r="GV159" s="42"/>
      <c r="GW159" s="42"/>
      <c r="GX159" s="42"/>
      <c r="GY159" s="42"/>
      <c r="GZ159" s="42"/>
      <c r="HA159" s="42"/>
      <c r="HB159" s="42"/>
      <c r="HC159" s="42"/>
      <c r="HD159" s="42"/>
      <c r="HE159" s="42"/>
      <c r="HF159" s="42"/>
      <c r="HG159" s="42"/>
      <c r="HH159" s="42"/>
      <c r="HI159" s="42"/>
      <c r="HJ159" s="42"/>
      <c r="HK159" s="42"/>
      <c r="HL159" s="42"/>
      <c r="HM159" s="42"/>
      <c r="HN159" s="42"/>
      <c r="HO159" s="42"/>
      <c r="HP159" s="42"/>
      <c r="HQ159" s="42"/>
      <c r="HR159" s="42"/>
      <c r="HS159" s="42"/>
      <c r="HT159" s="42"/>
      <c r="HU159" s="42"/>
      <c r="HV159" s="42"/>
      <c r="HW159" s="42"/>
      <c r="HX159" s="42"/>
      <c r="HY159" s="42"/>
      <c r="HZ159" s="42"/>
      <c r="IA159" s="42"/>
      <c r="IB159" s="42"/>
      <c r="IC159" s="42"/>
      <c r="ID159" s="42"/>
      <c r="IE159" s="42"/>
      <c r="IF159" s="42"/>
      <c r="IG159" s="42"/>
      <c r="IH159" s="42"/>
      <c r="II159" s="42"/>
      <c r="IJ159" s="42"/>
      <c r="IK159" s="42"/>
      <c r="IL159" s="42"/>
      <c r="IM159" s="42"/>
      <c r="IN159" s="42"/>
      <c r="IO159" s="42"/>
      <c r="IP159" s="42"/>
      <c r="IQ159" s="42"/>
      <c r="IR159" s="42"/>
      <c r="IS159" s="42"/>
      <c r="IT159" s="42"/>
      <c r="IU159" s="42"/>
      <c r="IV159" s="42"/>
      <c r="IW159" s="42"/>
      <c r="IX159" s="42"/>
      <c r="IY159" s="42"/>
      <c r="IZ159" s="42"/>
      <c r="JA159" s="42"/>
      <c r="JB159" s="42"/>
      <c r="JC159" s="42"/>
      <c r="JD159" s="42"/>
      <c r="JE159" s="42"/>
      <c r="JF159" s="42"/>
      <c r="JG159" s="42"/>
      <c r="JH159" s="42"/>
      <c r="JI159" s="42"/>
      <c r="JJ159" s="42"/>
      <c r="JK159" s="42"/>
      <c r="JL159" s="42"/>
      <c r="JM159" s="42"/>
      <c r="JN159" s="42"/>
      <c r="JO159" s="42"/>
      <c r="JP159" s="42"/>
      <c r="JQ159" s="42"/>
      <c r="JR159" s="42"/>
      <c r="JS159" s="42"/>
      <c r="JT159" s="42"/>
      <c r="JU159" s="42"/>
      <c r="JV159" s="42"/>
      <c r="JW159" s="42"/>
      <c r="JX159" s="42"/>
      <c r="JY159" s="42"/>
      <c r="JZ159" s="42"/>
      <c r="KA159" s="42"/>
      <c r="KB159" s="42"/>
      <c r="KC159" s="42"/>
      <c r="KD159" s="42"/>
      <c r="KE159" s="42"/>
      <c r="KF159" s="42"/>
      <c r="KG159" s="42"/>
      <c r="KH159" s="42"/>
      <c r="KI159" s="42"/>
      <c r="KJ159" s="42"/>
      <c r="KK159" s="42"/>
      <c r="KL159" s="42"/>
      <c r="KM159" s="42"/>
      <c r="KN159" s="42"/>
      <c r="KO159" s="42"/>
    </row>
    <row r="160" spans="1:301" ht="10" customHeight="1">
      <c r="A160" s="40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0"/>
      <c r="U160" s="42"/>
      <c r="V160" s="40"/>
      <c r="W160" s="42"/>
      <c r="X160" s="40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2"/>
      <c r="DM160" s="42"/>
      <c r="DN160" s="42"/>
      <c r="DO160" s="42"/>
      <c r="DP160" s="42"/>
      <c r="DQ160" s="42"/>
      <c r="DR160" s="42"/>
      <c r="DS160" s="42"/>
      <c r="DT160" s="42"/>
      <c r="DU160" s="42"/>
      <c r="DV160" s="42"/>
      <c r="DW160" s="42"/>
      <c r="DX160" s="42"/>
      <c r="DY160" s="42"/>
      <c r="DZ160" s="42"/>
      <c r="EA160" s="42"/>
      <c r="EB160" s="42"/>
      <c r="EC160" s="42"/>
      <c r="ED160" s="42"/>
      <c r="EE160" s="42"/>
      <c r="EF160" s="42"/>
      <c r="EG160" s="42"/>
      <c r="EH160" s="42"/>
      <c r="EI160" s="42"/>
      <c r="EJ160" s="42"/>
      <c r="EK160" s="42"/>
      <c r="EL160" s="42"/>
      <c r="EM160" s="42"/>
      <c r="EN160" s="42"/>
      <c r="EO160" s="42"/>
      <c r="EP160" s="42"/>
      <c r="EQ160" s="42"/>
      <c r="ER160" s="42"/>
      <c r="ES160" s="42"/>
      <c r="ET160" s="42"/>
      <c r="EU160" s="42"/>
      <c r="EV160" s="42"/>
      <c r="EW160" s="42"/>
      <c r="EX160" s="42"/>
      <c r="EY160" s="42"/>
      <c r="EZ160" s="42"/>
      <c r="FA160" s="42"/>
      <c r="FB160" s="42"/>
      <c r="FC160" s="42"/>
      <c r="FD160" s="42"/>
      <c r="FE160" s="42"/>
      <c r="FF160" s="42"/>
      <c r="FG160" s="42"/>
      <c r="FH160" s="42"/>
      <c r="FI160" s="42"/>
      <c r="FJ160" s="42"/>
      <c r="FK160" s="42"/>
      <c r="FL160" s="42"/>
      <c r="FM160" s="42"/>
      <c r="FN160" s="42"/>
      <c r="FO160" s="42"/>
      <c r="FP160" s="42"/>
      <c r="FQ160" s="42"/>
      <c r="FR160" s="42"/>
      <c r="FS160" s="42"/>
      <c r="FT160" s="42"/>
      <c r="FU160" s="42"/>
      <c r="FV160" s="42"/>
      <c r="FW160" s="42"/>
      <c r="FX160" s="42"/>
      <c r="FY160" s="42"/>
      <c r="FZ160" s="42"/>
      <c r="GA160" s="42"/>
      <c r="GB160" s="42"/>
      <c r="GC160" s="42"/>
      <c r="GD160" s="42"/>
      <c r="GE160" s="42"/>
      <c r="GF160" s="42"/>
      <c r="GG160" s="42"/>
      <c r="GH160" s="42"/>
      <c r="GI160" s="42"/>
      <c r="GJ160" s="42"/>
      <c r="GK160" s="42"/>
      <c r="GL160" s="42"/>
      <c r="GM160" s="42"/>
      <c r="GN160" s="42"/>
      <c r="GO160" s="42"/>
      <c r="GP160" s="42"/>
      <c r="GQ160" s="42"/>
      <c r="GR160" s="42"/>
      <c r="GS160" s="42"/>
      <c r="GT160" s="42"/>
      <c r="GU160" s="42"/>
      <c r="GV160" s="42"/>
      <c r="GW160" s="42"/>
      <c r="GX160" s="42"/>
      <c r="GY160" s="42"/>
      <c r="GZ160" s="42"/>
      <c r="HA160" s="42"/>
      <c r="HB160" s="42"/>
      <c r="HC160" s="42"/>
      <c r="HD160" s="42"/>
      <c r="HE160" s="42"/>
      <c r="HF160" s="42"/>
      <c r="HG160" s="42"/>
      <c r="HH160" s="42"/>
      <c r="HI160" s="42"/>
      <c r="HJ160" s="42"/>
      <c r="HK160" s="42"/>
      <c r="HL160" s="42"/>
      <c r="HM160" s="42"/>
      <c r="HN160" s="42"/>
      <c r="HO160" s="42"/>
      <c r="HP160" s="42"/>
      <c r="HQ160" s="42"/>
      <c r="HR160" s="42"/>
      <c r="HS160" s="42"/>
      <c r="HT160" s="42"/>
      <c r="HU160" s="42"/>
      <c r="HV160" s="42"/>
      <c r="HW160" s="42"/>
      <c r="HX160" s="42"/>
      <c r="HY160" s="42"/>
      <c r="HZ160" s="42"/>
      <c r="IA160" s="42"/>
      <c r="IB160" s="42"/>
      <c r="IC160" s="42"/>
      <c r="ID160" s="42"/>
      <c r="IE160" s="42"/>
      <c r="IF160" s="42"/>
      <c r="IG160" s="42"/>
      <c r="IH160" s="42"/>
      <c r="II160" s="42"/>
      <c r="IJ160" s="42"/>
      <c r="IK160" s="42"/>
      <c r="IL160" s="42"/>
      <c r="IM160" s="42"/>
      <c r="IN160" s="42"/>
      <c r="IO160" s="42"/>
      <c r="IP160" s="42"/>
      <c r="IQ160" s="42"/>
      <c r="IR160" s="42"/>
      <c r="IS160" s="42"/>
      <c r="IT160" s="42"/>
      <c r="IU160" s="42"/>
      <c r="IV160" s="42"/>
      <c r="IW160" s="42"/>
      <c r="IX160" s="42"/>
      <c r="IY160" s="42"/>
      <c r="IZ160" s="42"/>
      <c r="JA160" s="42"/>
      <c r="JB160" s="42"/>
      <c r="JC160" s="42"/>
      <c r="JD160" s="42"/>
      <c r="JE160" s="42"/>
      <c r="JF160" s="42"/>
      <c r="JG160" s="42"/>
      <c r="JH160" s="42"/>
      <c r="JI160" s="42"/>
      <c r="JJ160" s="42"/>
      <c r="JK160" s="42"/>
      <c r="JL160" s="42"/>
      <c r="JM160" s="42"/>
      <c r="JN160" s="42"/>
      <c r="JO160" s="42"/>
      <c r="JP160" s="42"/>
      <c r="JQ160" s="42"/>
      <c r="JR160" s="42"/>
      <c r="JS160" s="42"/>
      <c r="JT160" s="42"/>
      <c r="JU160" s="42"/>
      <c r="JV160" s="42"/>
      <c r="JW160" s="42"/>
      <c r="JX160" s="42"/>
      <c r="JY160" s="42"/>
      <c r="JZ160" s="42"/>
      <c r="KA160" s="42"/>
      <c r="KB160" s="42"/>
      <c r="KC160" s="42"/>
      <c r="KD160" s="42"/>
      <c r="KE160" s="42"/>
      <c r="KF160" s="42"/>
      <c r="KG160" s="42"/>
      <c r="KH160" s="42"/>
      <c r="KI160" s="42"/>
      <c r="KJ160" s="42"/>
      <c r="KK160" s="42"/>
      <c r="KL160" s="42"/>
      <c r="KM160" s="42"/>
      <c r="KN160" s="42"/>
      <c r="KO160" s="42"/>
    </row>
    <row r="161" spans="1:301" ht="10" customHeight="1">
      <c r="A161" s="40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0"/>
      <c r="U161" s="42"/>
      <c r="V161" s="40"/>
      <c r="W161" s="42"/>
      <c r="X161" s="40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  <c r="DR161" s="42"/>
      <c r="DS161" s="42"/>
      <c r="DT161" s="42"/>
      <c r="DU161" s="42"/>
      <c r="DV161" s="42"/>
      <c r="DW161" s="42"/>
      <c r="DX161" s="42"/>
      <c r="DY161" s="42"/>
      <c r="DZ161" s="42"/>
      <c r="EA161" s="42"/>
      <c r="EB161" s="42"/>
      <c r="EC161" s="42"/>
      <c r="ED161" s="42"/>
      <c r="EE161" s="42"/>
      <c r="EF161" s="42"/>
      <c r="EG161" s="42"/>
      <c r="EH161" s="42"/>
      <c r="EI161" s="42"/>
      <c r="EJ161" s="42"/>
      <c r="EK161" s="42"/>
      <c r="EL161" s="42"/>
      <c r="EM161" s="42"/>
      <c r="EN161" s="42"/>
      <c r="EO161" s="42"/>
      <c r="EP161" s="42"/>
      <c r="EQ161" s="42"/>
      <c r="ER161" s="42"/>
      <c r="ES161" s="42"/>
      <c r="ET161" s="42"/>
      <c r="EU161" s="42"/>
      <c r="EV161" s="42"/>
      <c r="EW161" s="42"/>
      <c r="EX161" s="42"/>
      <c r="EY161" s="42"/>
      <c r="EZ161" s="42"/>
      <c r="FA161" s="42"/>
      <c r="FB161" s="42"/>
      <c r="FC161" s="42"/>
      <c r="FD161" s="42"/>
      <c r="FE161" s="42"/>
      <c r="FF161" s="42"/>
      <c r="FG161" s="42"/>
      <c r="FH161" s="42"/>
      <c r="FI161" s="42"/>
      <c r="FJ161" s="42"/>
      <c r="FK161" s="42"/>
      <c r="FL161" s="42"/>
      <c r="FM161" s="42"/>
      <c r="FN161" s="42"/>
      <c r="FO161" s="42"/>
      <c r="FP161" s="42"/>
      <c r="FQ161" s="42"/>
      <c r="FR161" s="42"/>
      <c r="FS161" s="42"/>
      <c r="FT161" s="42"/>
      <c r="FU161" s="42"/>
      <c r="FV161" s="42"/>
      <c r="FW161" s="42"/>
      <c r="FX161" s="42"/>
      <c r="FY161" s="42"/>
      <c r="FZ161" s="42"/>
      <c r="GA161" s="42"/>
      <c r="GB161" s="42"/>
      <c r="GC161" s="42"/>
      <c r="GD161" s="42"/>
      <c r="GE161" s="42"/>
      <c r="GF161" s="42"/>
      <c r="GG161" s="42"/>
      <c r="GH161" s="42"/>
      <c r="GI161" s="42"/>
      <c r="GJ161" s="42"/>
      <c r="GK161" s="42"/>
      <c r="GL161" s="42"/>
      <c r="GM161" s="42"/>
      <c r="GN161" s="42"/>
      <c r="GO161" s="42"/>
      <c r="GP161" s="42"/>
      <c r="GQ161" s="42"/>
      <c r="GR161" s="42"/>
      <c r="GS161" s="42"/>
      <c r="GT161" s="42"/>
      <c r="GU161" s="42"/>
      <c r="GV161" s="42"/>
      <c r="GW161" s="42"/>
      <c r="GX161" s="42"/>
      <c r="GY161" s="42"/>
      <c r="GZ161" s="42"/>
      <c r="HA161" s="42"/>
      <c r="HB161" s="42"/>
      <c r="HC161" s="42"/>
      <c r="HD161" s="42"/>
      <c r="HE161" s="42"/>
      <c r="HF161" s="42"/>
      <c r="HG161" s="42"/>
      <c r="HH161" s="42"/>
      <c r="HI161" s="42"/>
      <c r="HJ161" s="42"/>
      <c r="HK161" s="42"/>
      <c r="HL161" s="42"/>
      <c r="HM161" s="42"/>
      <c r="HN161" s="42"/>
      <c r="HO161" s="42"/>
      <c r="HP161" s="42"/>
      <c r="HQ161" s="42"/>
      <c r="HR161" s="42"/>
      <c r="HS161" s="42"/>
      <c r="HT161" s="42"/>
      <c r="HU161" s="42"/>
      <c r="HV161" s="42"/>
      <c r="HW161" s="42"/>
      <c r="HX161" s="42"/>
      <c r="HY161" s="42"/>
      <c r="HZ161" s="42"/>
      <c r="IA161" s="42"/>
      <c r="IB161" s="42"/>
      <c r="IC161" s="42"/>
      <c r="ID161" s="42"/>
      <c r="IE161" s="42"/>
      <c r="IF161" s="42"/>
      <c r="IG161" s="42"/>
      <c r="IH161" s="42"/>
      <c r="II161" s="42"/>
      <c r="IJ161" s="42"/>
      <c r="IK161" s="42"/>
      <c r="IL161" s="42"/>
      <c r="IM161" s="42"/>
      <c r="IN161" s="42"/>
      <c r="IO161" s="42"/>
      <c r="IP161" s="42"/>
      <c r="IQ161" s="42"/>
      <c r="IR161" s="42"/>
      <c r="IS161" s="42"/>
      <c r="IT161" s="42"/>
      <c r="IU161" s="42"/>
      <c r="IV161" s="42"/>
      <c r="IW161" s="42"/>
      <c r="IX161" s="42"/>
      <c r="IY161" s="42"/>
      <c r="IZ161" s="42"/>
      <c r="JA161" s="42"/>
      <c r="JB161" s="42"/>
      <c r="JC161" s="42"/>
      <c r="JD161" s="42"/>
      <c r="JE161" s="42"/>
      <c r="JF161" s="42"/>
      <c r="JG161" s="42"/>
      <c r="JH161" s="42"/>
      <c r="JI161" s="42"/>
      <c r="JJ161" s="42"/>
      <c r="JK161" s="42"/>
      <c r="JL161" s="42"/>
      <c r="JM161" s="42"/>
      <c r="JN161" s="42"/>
      <c r="JO161" s="42"/>
      <c r="JP161" s="42"/>
      <c r="JQ161" s="42"/>
      <c r="JR161" s="42"/>
      <c r="JS161" s="42"/>
      <c r="JT161" s="42"/>
      <c r="JU161" s="42"/>
      <c r="JV161" s="42"/>
      <c r="JW161" s="42"/>
      <c r="JX161" s="42"/>
      <c r="JY161" s="42"/>
      <c r="JZ161" s="42"/>
      <c r="KA161" s="42"/>
      <c r="KB161" s="42"/>
      <c r="KC161" s="42"/>
      <c r="KD161" s="42"/>
      <c r="KE161" s="42"/>
      <c r="KF161" s="42"/>
      <c r="KG161" s="42"/>
      <c r="KH161" s="42"/>
      <c r="KI161" s="42"/>
      <c r="KJ161" s="42"/>
      <c r="KK161" s="42"/>
      <c r="KL161" s="42"/>
      <c r="KM161" s="42"/>
      <c r="KN161" s="42"/>
      <c r="KO161" s="42"/>
    </row>
    <row r="162" spans="1:301" ht="10" customHeight="1">
      <c r="A162" s="40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0"/>
      <c r="U162" s="42"/>
      <c r="V162" s="40"/>
      <c r="W162" s="42"/>
      <c r="X162" s="40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  <c r="DV162" s="42"/>
      <c r="DW162" s="42"/>
      <c r="DX162" s="42"/>
      <c r="DY162" s="42"/>
      <c r="DZ162" s="42"/>
      <c r="EA162" s="42"/>
      <c r="EB162" s="42"/>
      <c r="EC162" s="42"/>
      <c r="ED162" s="42"/>
      <c r="EE162" s="42"/>
      <c r="EF162" s="42"/>
      <c r="EG162" s="42"/>
      <c r="EH162" s="42"/>
      <c r="EI162" s="42"/>
      <c r="EJ162" s="42"/>
      <c r="EK162" s="42"/>
      <c r="EL162" s="42"/>
      <c r="EM162" s="42"/>
      <c r="EN162" s="42"/>
      <c r="EO162" s="42"/>
      <c r="EP162" s="42"/>
      <c r="EQ162" s="42"/>
      <c r="ER162" s="42"/>
      <c r="ES162" s="42"/>
      <c r="ET162" s="42"/>
      <c r="EU162" s="42"/>
      <c r="EV162" s="42"/>
      <c r="EW162" s="42"/>
      <c r="EX162" s="42"/>
      <c r="EY162" s="42"/>
      <c r="EZ162" s="42"/>
      <c r="FA162" s="42"/>
      <c r="FB162" s="42"/>
      <c r="FC162" s="42"/>
      <c r="FD162" s="42"/>
      <c r="FE162" s="42"/>
      <c r="FF162" s="42"/>
      <c r="FG162" s="42"/>
      <c r="FH162" s="42"/>
      <c r="FI162" s="42"/>
      <c r="FJ162" s="42"/>
      <c r="FK162" s="42"/>
      <c r="FL162" s="42"/>
      <c r="FM162" s="42"/>
      <c r="FN162" s="42"/>
      <c r="FO162" s="42"/>
      <c r="FP162" s="42"/>
      <c r="FQ162" s="42"/>
      <c r="FR162" s="42"/>
      <c r="FS162" s="42"/>
      <c r="FT162" s="42"/>
      <c r="FU162" s="42"/>
      <c r="FV162" s="42"/>
      <c r="FW162" s="42"/>
      <c r="FX162" s="42"/>
      <c r="FY162" s="42"/>
      <c r="FZ162" s="42"/>
      <c r="GA162" s="42"/>
      <c r="GB162" s="42"/>
      <c r="GC162" s="42"/>
      <c r="GD162" s="42"/>
      <c r="GE162" s="42"/>
      <c r="GF162" s="42"/>
      <c r="GG162" s="42"/>
      <c r="GH162" s="42"/>
      <c r="GI162" s="42"/>
      <c r="GJ162" s="42"/>
      <c r="GK162" s="42"/>
      <c r="GL162" s="42"/>
      <c r="GM162" s="42"/>
      <c r="GN162" s="42"/>
      <c r="GO162" s="42"/>
      <c r="GP162" s="42"/>
      <c r="GQ162" s="42"/>
      <c r="GR162" s="42"/>
      <c r="GS162" s="42"/>
      <c r="GT162" s="42"/>
      <c r="GU162" s="42"/>
      <c r="GV162" s="42"/>
      <c r="GW162" s="42"/>
      <c r="GX162" s="42"/>
      <c r="GY162" s="42"/>
      <c r="GZ162" s="42"/>
      <c r="HA162" s="42"/>
      <c r="HB162" s="42"/>
      <c r="HC162" s="42"/>
      <c r="HD162" s="42"/>
      <c r="HE162" s="42"/>
      <c r="HF162" s="42"/>
      <c r="HG162" s="42"/>
      <c r="HH162" s="42"/>
      <c r="HI162" s="42"/>
      <c r="HJ162" s="42"/>
      <c r="HK162" s="42"/>
      <c r="HL162" s="42"/>
      <c r="HM162" s="42"/>
      <c r="HN162" s="42"/>
      <c r="HO162" s="42"/>
      <c r="HP162" s="42"/>
      <c r="HQ162" s="42"/>
      <c r="HR162" s="42"/>
      <c r="HS162" s="42"/>
      <c r="HT162" s="42"/>
      <c r="HU162" s="42"/>
      <c r="HV162" s="42"/>
      <c r="HW162" s="42"/>
      <c r="HX162" s="42"/>
      <c r="HY162" s="42"/>
      <c r="HZ162" s="42"/>
      <c r="IA162" s="42"/>
      <c r="IB162" s="42"/>
      <c r="IC162" s="42"/>
      <c r="ID162" s="42"/>
      <c r="IE162" s="42"/>
      <c r="IF162" s="42"/>
      <c r="IG162" s="42"/>
      <c r="IH162" s="42"/>
      <c r="II162" s="42"/>
      <c r="IJ162" s="42"/>
      <c r="IK162" s="42"/>
      <c r="IL162" s="42"/>
      <c r="IM162" s="42"/>
      <c r="IN162" s="42"/>
      <c r="IO162" s="42"/>
      <c r="IP162" s="42"/>
      <c r="IQ162" s="42"/>
      <c r="IR162" s="42"/>
      <c r="IS162" s="42"/>
      <c r="IT162" s="42"/>
      <c r="IU162" s="42"/>
      <c r="IV162" s="42"/>
      <c r="IW162" s="42"/>
      <c r="IX162" s="42"/>
      <c r="IY162" s="42"/>
      <c r="IZ162" s="42"/>
      <c r="JA162" s="42"/>
      <c r="JB162" s="42"/>
      <c r="JC162" s="42"/>
      <c r="JD162" s="42"/>
      <c r="JE162" s="42"/>
      <c r="JF162" s="42"/>
      <c r="JG162" s="42"/>
      <c r="JH162" s="42"/>
      <c r="JI162" s="42"/>
      <c r="JJ162" s="42"/>
      <c r="JK162" s="42"/>
      <c r="JL162" s="42"/>
      <c r="JM162" s="42"/>
      <c r="JN162" s="42"/>
      <c r="JO162" s="42"/>
      <c r="JP162" s="42"/>
      <c r="JQ162" s="42"/>
      <c r="JR162" s="42"/>
      <c r="JS162" s="42"/>
      <c r="JT162" s="42"/>
      <c r="JU162" s="42"/>
      <c r="JV162" s="42"/>
      <c r="JW162" s="42"/>
      <c r="JX162" s="42"/>
      <c r="JY162" s="42"/>
      <c r="JZ162" s="42"/>
      <c r="KA162" s="42"/>
      <c r="KB162" s="42"/>
      <c r="KC162" s="42"/>
      <c r="KD162" s="42"/>
      <c r="KE162" s="42"/>
      <c r="KF162" s="42"/>
      <c r="KG162" s="42"/>
      <c r="KH162" s="42"/>
      <c r="KI162" s="42"/>
      <c r="KJ162" s="42"/>
      <c r="KK162" s="42"/>
      <c r="KL162" s="42"/>
      <c r="KM162" s="42"/>
      <c r="KN162" s="42"/>
      <c r="KO162" s="42"/>
    </row>
    <row r="163" spans="1:301" ht="10" customHeight="1">
      <c r="A163" s="40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0"/>
      <c r="U163" s="42"/>
      <c r="V163" s="40"/>
      <c r="W163" s="42"/>
      <c r="X163" s="40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42"/>
      <c r="EJ163" s="42"/>
      <c r="EK163" s="42"/>
      <c r="EL163" s="42"/>
      <c r="EM163" s="42"/>
      <c r="EN163" s="42"/>
      <c r="EO163" s="42"/>
      <c r="EP163" s="42"/>
      <c r="EQ163" s="42"/>
      <c r="ER163" s="42"/>
      <c r="ES163" s="42"/>
      <c r="ET163" s="42"/>
      <c r="EU163" s="42"/>
      <c r="EV163" s="42"/>
      <c r="EW163" s="42"/>
      <c r="EX163" s="42"/>
      <c r="EY163" s="42"/>
      <c r="EZ163" s="42"/>
      <c r="FA163" s="42"/>
      <c r="FB163" s="42"/>
      <c r="FC163" s="42"/>
      <c r="FD163" s="42"/>
      <c r="FE163" s="42"/>
      <c r="FF163" s="42"/>
      <c r="FG163" s="42"/>
      <c r="FH163" s="42"/>
      <c r="FI163" s="42"/>
      <c r="FJ163" s="42"/>
      <c r="FK163" s="42"/>
      <c r="FL163" s="42"/>
      <c r="FM163" s="42"/>
      <c r="FN163" s="42"/>
      <c r="FO163" s="42"/>
      <c r="FP163" s="42"/>
      <c r="FQ163" s="42"/>
      <c r="FR163" s="42"/>
      <c r="FS163" s="42"/>
      <c r="FT163" s="42"/>
      <c r="FU163" s="42"/>
      <c r="FV163" s="42"/>
      <c r="FW163" s="42"/>
      <c r="FX163" s="42"/>
      <c r="FY163" s="42"/>
      <c r="FZ163" s="42"/>
      <c r="GA163" s="42"/>
      <c r="GB163" s="42"/>
      <c r="GC163" s="42"/>
      <c r="GD163" s="42"/>
      <c r="GE163" s="42"/>
      <c r="GF163" s="42"/>
      <c r="GG163" s="42"/>
      <c r="GH163" s="42"/>
      <c r="GI163" s="42"/>
      <c r="GJ163" s="42"/>
      <c r="GK163" s="42"/>
      <c r="GL163" s="42"/>
      <c r="GM163" s="42"/>
      <c r="GN163" s="42"/>
      <c r="GO163" s="42"/>
      <c r="GP163" s="42"/>
      <c r="GQ163" s="42"/>
      <c r="GR163" s="42"/>
      <c r="GS163" s="42"/>
      <c r="GT163" s="42"/>
      <c r="GU163" s="42"/>
      <c r="GV163" s="42"/>
      <c r="GW163" s="42"/>
      <c r="GX163" s="42"/>
      <c r="GY163" s="42"/>
      <c r="GZ163" s="42"/>
      <c r="HA163" s="42"/>
      <c r="HB163" s="42"/>
      <c r="HC163" s="42"/>
      <c r="HD163" s="42"/>
      <c r="HE163" s="42"/>
      <c r="HF163" s="42"/>
      <c r="HG163" s="42"/>
      <c r="HH163" s="42"/>
      <c r="HI163" s="42"/>
      <c r="HJ163" s="42"/>
      <c r="HK163" s="42"/>
      <c r="HL163" s="42"/>
      <c r="HM163" s="42"/>
      <c r="HN163" s="42"/>
      <c r="HO163" s="42"/>
      <c r="HP163" s="42"/>
      <c r="HQ163" s="42"/>
      <c r="HR163" s="42"/>
      <c r="HS163" s="42"/>
      <c r="HT163" s="42"/>
      <c r="HU163" s="42"/>
      <c r="HV163" s="42"/>
      <c r="HW163" s="42"/>
      <c r="HX163" s="42"/>
      <c r="HY163" s="42"/>
      <c r="HZ163" s="42"/>
      <c r="IA163" s="42"/>
      <c r="IB163" s="42"/>
      <c r="IC163" s="42"/>
      <c r="ID163" s="42"/>
      <c r="IE163" s="42"/>
      <c r="IF163" s="42"/>
      <c r="IG163" s="42"/>
      <c r="IH163" s="42"/>
      <c r="II163" s="42"/>
      <c r="IJ163" s="42"/>
      <c r="IK163" s="42"/>
      <c r="IL163" s="42"/>
      <c r="IM163" s="42"/>
      <c r="IN163" s="42"/>
      <c r="IO163" s="42"/>
      <c r="IP163" s="42"/>
      <c r="IQ163" s="42"/>
      <c r="IR163" s="42"/>
      <c r="IS163" s="42"/>
      <c r="IT163" s="42"/>
      <c r="IU163" s="42"/>
      <c r="IV163" s="42"/>
      <c r="IW163" s="42"/>
      <c r="IX163" s="42"/>
      <c r="IY163" s="42"/>
      <c r="IZ163" s="42"/>
      <c r="JA163" s="42"/>
      <c r="JB163" s="42"/>
      <c r="JC163" s="42"/>
      <c r="JD163" s="42"/>
      <c r="JE163" s="42"/>
      <c r="JF163" s="42"/>
      <c r="JG163" s="42"/>
      <c r="JH163" s="42"/>
      <c r="JI163" s="42"/>
      <c r="JJ163" s="42"/>
      <c r="JK163" s="42"/>
      <c r="JL163" s="42"/>
      <c r="JM163" s="42"/>
      <c r="JN163" s="42"/>
      <c r="JO163" s="42"/>
      <c r="JP163" s="42"/>
      <c r="JQ163" s="42"/>
      <c r="JR163" s="42"/>
      <c r="JS163" s="42"/>
      <c r="JT163" s="42"/>
      <c r="JU163" s="42"/>
      <c r="JV163" s="42"/>
      <c r="JW163" s="42"/>
      <c r="JX163" s="42"/>
      <c r="JY163" s="42"/>
      <c r="JZ163" s="42"/>
      <c r="KA163" s="42"/>
      <c r="KB163" s="42"/>
      <c r="KC163" s="42"/>
      <c r="KD163" s="42"/>
      <c r="KE163" s="42"/>
      <c r="KF163" s="42"/>
      <c r="KG163" s="42"/>
      <c r="KH163" s="42"/>
      <c r="KI163" s="42"/>
      <c r="KJ163" s="42"/>
      <c r="KK163" s="42"/>
      <c r="KL163" s="42"/>
      <c r="KM163" s="42"/>
      <c r="KN163" s="42"/>
      <c r="KO163" s="42"/>
    </row>
    <row r="164" spans="1:301" ht="10" customHeight="1">
      <c r="A164" s="40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0"/>
      <c r="U164" s="42"/>
      <c r="V164" s="40"/>
      <c r="W164" s="42"/>
      <c r="X164" s="40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42"/>
      <c r="DK164" s="42"/>
      <c r="DL164" s="42"/>
      <c r="DM164" s="42"/>
      <c r="DN164" s="42"/>
      <c r="DO164" s="42"/>
      <c r="DP164" s="42"/>
      <c r="DQ164" s="42"/>
      <c r="DR164" s="42"/>
      <c r="DS164" s="42"/>
      <c r="DT164" s="42"/>
      <c r="DU164" s="42"/>
      <c r="DV164" s="42"/>
      <c r="DW164" s="42"/>
      <c r="DX164" s="42"/>
      <c r="DY164" s="42"/>
      <c r="DZ164" s="42"/>
      <c r="EA164" s="42"/>
      <c r="EB164" s="42"/>
      <c r="EC164" s="42"/>
      <c r="ED164" s="42"/>
      <c r="EE164" s="42"/>
      <c r="EF164" s="42"/>
      <c r="EG164" s="42"/>
      <c r="EH164" s="42"/>
      <c r="EI164" s="42"/>
      <c r="EJ164" s="42"/>
      <c r="EK164" s="42"/>
      <c r="EL164" s="42"/>
      <c r="EM164" s="42"/>
      <c r="EN164" s="42"/>
      <c r="EO164" s="42"/>
      <c r="EP164" s="42"/>
      <c r="EQ164" s="42"/>
      <c r="ER164" s="42"/>
      <c r="ES164" s="42"/>
      <c r="ET164" s="42"/>
      <c r="EU164" s="42"/>
      <c r="EV164" s="42"/>
      <c r="EW164" s="42"/>
      <c r="EX164" s="42"/>
      <c r="EY164" s="42"/>
      <c r="EZ164" s="42"/>
      <c r="FA164" s="42"/>
      <c r="FB164" s="42"/>
      <c r="FC164" s="42"/>
      <c r="FD164" s="42"/>
      <c r="FE164" s="42"/>
      <c r="FF164" s="42"/>
      <c r="FG164" s="42"/>
      <c r="FH164" s="42"/>
      <c r="FI164" s="42"/>
      <c r="FJ164" s="42"/>
      <c r="FK164" s="42"/>
      <c r="FL164" s="42"/>
      <c r="FM164" s="42"/>
      <c r="FN164" s="42"/>
      <c r="FO164" s="42"/>
      <c r="FP164" s="42"/>
      <c r="FQ164" s="42"/>
      <c r="FR164" s="42"/>
      <c r="FS164" s="42"/>
      <c r="FT164" s="42"/>
      <c r="FU164" s="42"/>
      <c r="FV164" s="42"/>
      <c r="FW164" s="42"/>
      <c r="FX164" s="42"/>
      <c r="FY164" s="42"/>
      <c r="FZ164" s="42"/>
      <c r="GA164" s="42"/>
      <c r="GB164" s="42"/>
      <c r="GC164" s="42"/>
      <c r="GD164" s="42"/>
      <c r="GE164" s="42"/>
      <c r="GF164" s="42"/>
      <c r="GG164" s="42"/>
      <c r="GH164" s="42"/>
      <c r="GI164" s="42"/>
      <c r="GJ164" s="42"/>
      <c r="GK164" s="42"/>
      <c r="GL164" s="42"/>
      <c r="GM164" s="42"/>
      <c r="GN164" s="42"/>
      <c r="GO164" s="42"/>
      <c r="GP164" s="42"/>
      <c r="GQ164" s="42"/>
      <c r="GR164" s="42"/>
      <c r="GS164" s="42"/>
      <c r="GT164" s="42"/>
      <c r="GU164" s="42"/>
      <c r="GV164" s="42"/>
      <c r="GW164" s="42"/>
      <c r="GX164" s="42"/>
      <c r="GY164" s="42"/>
      <c r="GZ164" s="42"/>
      <c r="HA164" s="42"/>
      <c r="HB164" s="42"/>
      <c r="HC164" s="42"/>
      <c r="HD164" s="42"/>
      <c r="HE164" s="42"/>
      <c r="HF164" s="42"/>
      <c r="HG164" s="42"/>
      <c r="HH164" s="42"/>
      <c r="HI164" s="42"/>
      <c r="HJ164" s="42"/>
      <c r="HK164" s="42"/>
      <c r="HL164" s="42"/>
      <c r="HM164" s="42"/>
      <c r="HN164" s="42"/>
      <c r="HO164" s="42"/>
      <c r="HP164" s="42"/>
      <c r="HQ164" s="42"/>
      <c r="HR164" s="42"/>
      <c r="HS164" s="42"/>
      <c r="HT164" s="42"/>
      <c r="HU164" s="42"/>
      <c r="HV164" s="42"/>
      <c r="HW164" s="42"/>
      <c r="HX164" s="42"/>
      <c r="HY164" s="42"/>
      <c r="HZ164" s="42"/>
      <c r="IA164" s="42"/>
      <c r="IB164" s="42"/>
      <c r="IC164" s="42"/>
      <c r="ID164" s="42"/>
      <c r="IE164" s="42"/>
      <c r="IF164" s="42"/>
      <c r="IG164" s="42"/>
      <c r="IH164" s="42"/>
      <c r="II164" s="42"/>
      <c r="IJ164" s="42"/>
      <c r="IK164" s="42"/>
      <c r="IL164" s="42"/>
      <c r="IM164" s="42"/>
      <c r="IN164" s="42"/>
      <c r="IO164" s="42"/>
      <c r="IP164" s="42"/>
      <c r="IQ164" s="42"/>
      <c r="IR164" s="42"/>
      <c r="IS164" s="42"/>
      <c r="IT164" s="42"/>
      <c r="IU164" s="42"/>
      <c r="IV164" s="42"/>
      <c r="IW164" s="42"/>
      <c r="IX164" s="42"/>
      <c r="IY164" s="42"/>
      <c r="IZ164" s="42"/>
      <c r="JA164" s="42"/>
      <c r="JB164" s="42"/>
      <c r="JC164" s="42"/>
      <c r="JD164" s="42"/>
      <c r="JE164" s="42"/>
      <c r="JF164" s="42"/>
      <c r="JG164" s="42"/>
      <c r="JH164" s="42"/>
      <c r="JI164" s="42"/>
      <c r="JJ164" s="42"/>
      <c r="JK164" s="42"/>
      <c r="JL164" s="42"/>
      <c r="JM164" s="42"/>
      <c r="JN164" s="42"/>
      <c r="JO164" s="42"/>
      <c r="JP164" s="42"/>
      <c r="JQ164" s="42"/>
      <c r="JR164" s="42"/>
      <c r="JS164" s="42"/>
      <c r="JT164" s="42"/>
      <c r="JU164" s="42"/>
      <c r="JV164" s="42"/>
      <c r="JW164" s="42"/>
      <c r="JX164" s="42"/>
      <c r="JY164" s="42"/>
      <c r="JZ164" s="42"/>
      <c r="KA164" s="42"/>
      <c r="KB164" s="42"/>
      <c r="KC164" s="42"/>
      <c r="KD164" s="42"/>
      <c r="KE164" s="42"/>
      <c r="KF164" s="42"/>
      <c r="KG164" s="42"/>
      <c r="KH164" s="42"/>
      <c r="KI164" s="42"/>
      <c r="KJ164" s="42"/>
      <c r="KK164" s="42"/>
      <c r="KL164" s="42"/>
      <c r="KM164" s="42"/>
      <c r="KN164" s="42"/>
      <c r="KO164" s="42"/>
    </row>
    <row r="165" spans="1:301" ht="10" customHeight="1">
      <c r="A165" s="40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0"/>
      <c r="U165" s="42"/>
      <c r="V165" s="40"/>
      <c r="W165" s="42"/>
      <c r="X165" s="40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2"/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2"/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2"/>
      <c r="EZ165" s="42"/>
      <c r="FA165" s="42"/>
      <c r="FB165" s="42"/>
      <c r="FC165" s="42"/>
      <c r="FD165" s="42"/>
      <c r="FE165" s="42"/>
      <c r="FF165" s="42"/>
      <c r="FG165" s="42"/>
      <c r="FH165" s="42"/>
      <c r="FI165" s="42"/>
      <c r="FJ165" s="42"/>
      <c r="FK165" s="42"/>
      <c r="FL165" s="42"/>
      <c r="FM165" s="42"/>
      <c r="FN165" s="42"/>
      <c r="FO165" s="42"/>
      <c r="FP165" s="42"/>
      <c r="FQ165" s="42"/>
      <c r="FR165" s="42"/>
      <c r="FS165" s="42"/>
      <c r="FT165" s="42"/>
      <c r="FU165" s="42"/>
      <c r="FV165" s="42"/>
      <c r="FW165" s="42"/>
      <c r="FX165" s="42"/>
      <c r="FY165" s="42"/>
      <c r="FZ165" s="42"/>
      <c r="GA165" s="42"/>
      <c r="GB165" s="42"/>
      <c r="GC165" s="42"/>
      <c r="GD165" s="42"/>
      <c r="GE165" s="42"/>
      <c r="GF165" s="42"/>
      <c r="GG165" s="42"/>
      <c r="GH165" s="42"/>
      <c r="GI165" s="42"/>
      <c r="GJ165" s="42"/>
      <c r="GK165" s="42"/>
      <c r="GL165" s="42"/>
      <c r="GM165" s="42"/>
      <c r="GN165" s="42"/>
      <c r="GO165" s="42"/>
      <c r="GP165" s="42"/>
      <c r="GQ165" s="42"/>
      <c r="GR165" s="42"/>
      <c r="GS165" s="42"/>
      <c r="GT165" s="42"/>
      <c r="GU165" s="42"/>
      <c r="GV165" s="42"/>
      <c r="GW165" s="42"/>
      <c r="GX165" s="42"/>
      <c r="GY165" s="42"/>
      <c r="GZ165" s="42"/>
      <c r="HA165" s="42"/>
      <c r="HB165" s="42"/>
      <c r="HC165" s="42"/>
      <c r="HD165" s="42"/>
      <c r="HE165" s="42"/>
      <c r="HF165" s="42"/>
      <c r="HG165" s="42"/>
      <c r="HH165" s="42"/>
      <c r="HI165" s="42"/>
      <c r="HJ165" s="42"/>
      <c r="HK165" s="42"/>
      <c r="HL165" s="42"/>
      <c r="HM165" s="42"/>
      <c r="HN165" s="42"/>
      <c r="HO165" s="42"/>
      <c r="HP165" s="42"/>
      <c r="HQ165" s="42"/>
      <c r="HR165" s="42"/>
      <c r="HS165" s="42"/>
      <c r="HT165" s="42"/>
      <c r="HU165" s="42"/>
      <c r="HV165" s="42"/>
      <c r="HW165" s="42"/>
      <c r="HX165" s="42"/>
      <c r="HY165" s="42"/>
      <c r="HZ165" s="42"/>
      <c r="IA165" s="42"/>
      <c r="IB165" s="42"/>
      <c r="IC165" s="42"/>
      <c r="ID165" s="42"/>
      <c r="IE165" s="42"/>
      <c r="IF165" s="42"/>
      <c r="IG165" s="42"/>
      <c r="IH165" s="42"/>
      <c r="II165" s="42"/>
      <c r="IJ165" s="42"/>
      <c r="IK165" s="42"/>
      <c r="IL165" s="42"/>
      <c r="IM165" s="42"/>
      <c r="IN165" s="42"/>
      <c r="IO165" s="42"/>
      <c r="IP165" s="42"/>
      <c r="IQ165" s="42"/>
      <c r="IR165" s="42"/>
      <c r="IS165" s="42"/>
      <c r="IT165" s="42"/>
      <c r="IU165" s="42"/>
      <c r="IV165" s="42"/>
      <c r="IW165" s="42"/>
      <c r="IX165" s="42"/>
      <c r="IY165" s="42"/>
      <c r="IZ165" s="42"/>
      <c r="JA165" s="42"/>
      <c r="JB165" s="42"/>
      <c r="JC165" s="42"/>
      <c r="JD165" s="42"/>
      <c r="JE165" s="42"/>
      <c r="JF165" s="42"/>
      <c r="JG165" s="42"/>
      <c r="JH165" s="42"/>
      <c r="JI165" s="42"/>
      <c r="JJ165" s="42"/>
      <c r="JK165" s="42"/>
      <c r="JL165" s="42"/>
      <c r="JM165" s="42"/>
      <c r="JN165" s="42"/>
      <c r="JO165" s="42"/>
      <c r="JP165" s="42"/>
      <c r="JQ165" s="42"/>
      <c r="JR165" s="42"/>
      <c r="JS165" s="42"/>
      <c r="JT165" s="42"/>
      <c r="JU165" s="42"/>
      <c r="JV165" s="42"/>
      <c r="JW165" s="42"/>
      <c r="JX165" s="42"/>
      <c r="JY165" s="42"/>
      <c r="JZ165" s="42"/>
      <c r="KA165" s="42"/>
      <c r="KB165" s="42"/>
      <c r="KC165" s="42"/>
      <c r="KD165" s="42"/>
      <c r="KE165" s="42"/>
      <c r="KF165" s="42"/>
      <c r="KG165" s="42"/>
      <c r="KH165" s="42"/>
      <c r="KI165" s="42"/>
      <c r="KJ165" s="42"/>
      <c r="KK165" s="42"/>
      <c r="KL165" s="42"/>
      <c r="KM165" s="42"/>
      <c r="KN165" s="42"/>
      <c r="KO165" s="42"/>
    </row>
    <row r="166" spans="1:301" ht="10" customHeight="1">
      <c r="A166" s="40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0"/>
      <c r="U166" s="42"/>
      <c r="V166" s="40"/>
      <c r="W166" s="42"/>
      <c r="X166" s="40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42"/>
      <c r="DK166" s="42"/>
      <c r="DL166" s="42"/>
      <c r="DM166" s="42"/>
      <c r="DN166" s="42"/>
      <c r="DO166" s="42"/>
      <c r="DP166" s="42"/>
      <c r="DQ166" s="42"/>
      <c r="DR166" s="42"/>
      <c r="DS166" s="42"/>
      <c r="DT166" s="42"/>
      <c r="DU166" s="42"/>
      <c r="DV166" s="42"/>
      <c r="DW166" s="42"/>
      <c r="DX166" s="42"/>
      <c r="DY166" s="42"/>
      <c r="DZ166" s="42"/>
      <c r="EA166" s="42"/>
      <c r="EB166" s="42"/>
      <c r="EC166" s="42"/>
      <c r="ED166" s="42"/>
      <c r="EE166" s="42"/>
      <c r="EF166" s="42"/>
      <c r="EG166" s="42"/>
      <c r="EH166" s="42"/>
      <c r="EI166" s="42"/>
      <c r="EJ166" s="42"/>
      <c r="EK166" s="42"/>
      <c r="EL166" s="42"/>
      <c r="EM166" s="42"/>
      <c r="EN166" s="42"/>
      <c r="EO166" s="42"/>
      <c r="EP166" s="42"/>
      <c r="EQ166" s="42"/>
      <c r="ER166" s="42"/>
      <c r="ES166" s="42"/>
      <c r="ET166" s="42"/>
      <c r="EU166" s="42"/>
      <c r="EV166" s="42"/>
      <c r="EW166" s="42"/>
      <c r="EX166" s="42"/>
      <c r="EY166" s="42"/>
      <c r="EZ166" s="42"/>
      <c r="FA166" s="42"/>
      <c r="FB166" s="42"/>
      <c r="FC166" s="42"/>
      <c r="FD166" s="42"/>
      <c r="FE166" s="42"/>
      <c r="FF166" s="42"/>
      <c r="FG166" s="42"/>
      <c r="FH166" s="42"/>
      <c r="FI166" s="42"/>
      <c r="FJ166" s="42"/>
      <c r="FK166" s="42"/>
      <c r="FL166" s="42"/>
      <c r="FM166" s="42"/>
      <c r="FN166" s="42"/>
      <c r="FO166" s="42"/>
      <c r="FP166" s="42"/>
      <c r="FQ166" s="42"/>
      <c r="FR166" s="42"/>
      <c r="FS166" s="42"/>
      <c r="FT166" s="42"/>
      <c r="FU166" s="42"/>
      <c r="FV166" s="42"/>
      <c r="FW166" s="42"/>
      <c r="FX166" s="42"/>
      <c r="FY166" s="42"/>
      <c r="FZ166" s="42"/>
      <c r="GA166" s="42"/>
      <c r="GB166" s="42"/>
      <c r="GC166" s="42"/>
      <c r="GD166" s="42"/>
      <c r="GE166" s="42"/>
      <c r="GF166" s="42"/>
      <c r="GG166" s="42"/>
      <c r="GH166" s="42"/>
      <c r="GI166" s="42"/>
      <c r="GJ166" s="42"/>
      <c r="GK166" s="42"/>
      <c r="GL166" s="42"/>
      <c r="GM166" s="42"/>
      <c r="GN166" s="42"/>
      <c r="GO166" s="42"/>
      <c r="GP166" s="42"/>
      <c r="GQ166" s="42"/>
      <c r="GR166" s="42"/>
      <c r="GS166" s="42"/>
      <c r="GT166" s="42"/>
      <c r="GU166" s="42"/>
      <c r="GV166" s="42"/>
      <c r="GW166" s="42"/>
      <c r="GX166" s="42"/>
      <c r="GY166" s="42"/>
      <c r="GZ166" s="42"/>
      <c r="HA166" s="42"/>
      <c r="HB166" s="42"/>
      <c r="HC166" s="42"/>
      <c r="HD166" s="42"/>
      <c r="HE166" s="42"/>
      <c r="HF166" s="42"/>
      <c r="HG166" s="42"/>
      <c r="HH166" s="42"/>
      <c r="HI166" s="42"/>
      <c r="HJ166" s="42"/>
      <c r="HK166" s="42"/>
      <c r="HL166" s="42"/>
      <c r="HM166" s="42"/>
      <c r="HN166" s="42"/>
      <c r="HO166" s="42"/>
      <c r="HP166" s="42"/>
      <c r="HQ166" s="42"/>
      <c r="HR166" s="42"/>
      <c r="HS166" s="42"/>
      <c r="HT166" s="42"/>
      <c r="HU166" s="42"/>
      <c r="HV166" s="42"/>
      <c r="HW166" s="42"/>
      <c r="HX166" s="42"/>
      <c r="HY166" s="42"/>
      <c r="HZ166" s="42"/>
      <c r="IA166" s="42"/>
      <c r="IB166" s="42"/>
      <c r="IC166" s="42"/>
      <c r="ID166" s="42"/>
      <c r="IE166" s="42"/>
      <c r="IF166" s="42"/>
      <c r="IG166" s="42"/>
      <c r="IH166" s="42"/>
      <c r="II166" s="42"/>
      <c r="IJ166" s="42"/>
      <c r="IK166" s="42"/>
      <c r="IL166" s="42"/>
      <c r="IM166" s="42"/>
      <c r="IN166" s="42"/>
      <c r="IO166" s="42"/>
      <c r="IP166" s="42"/>
      <c r="IQ166" s="42"/>
      <c r="IR166" s="42"/>
      <c r="IS166" s="42"/>
      <c r="IT166" s="42"/>
      <c r="IU166" s="42"/>
      <c r="IV166" s="42"/>
      <c r="IW166" s="42"/>
      <c r="IX166" s="42"/>
      <c r="IY166" s="42"/>
      <c r="IZ166" s="42"/>
      <c r="JA166" s="42"/>
      <c r="JB166" s="42"/>
      <c r="JC166" s="42"/>
      <c r="JD166" s="42"/>
      <c r="JE166" s="42"/>
      <c r="JF166" s="42"/>
      <c r="JG166" s="42"/>
      <c r="JH166" s="42"/>
      <c r="JI166" s="42"/>
      <c r="JJ166" s="42"/>
      <c r="JK166" s="42"/>
      <c r="JL166" s="42"/>
      <c r="JM166" s="42"/>
      <c r="JN166" s="42"/>
      <c r="JO166" s="42"/>
      <c r="JP166" s="42"/>
      <c r="JQ166" s="42"/>
      <c r="JR166" s="42"/>
      <c r="JS166" s="42"/>
      <c r="JT166" s="42"/>
      <c r="JU166" s="42"/>
      <c r="JV166" s="42"/>
      <c r="JW166" s="42"/>
      <c r="JX166" s="42"/>
      <c r="JY166" s="42"/>
      <c r="JZ166" s="42"/>
      <c r="KA166" s="42"/>
      <c r="KB166" s="42"/>
      <c r="KC166" s="42"/>
      <c r="KD166" s="42"/>
      <c r="KE166" s="42"/>
      <c r="KF166" s="42"/>
      <c r="KG166" s="42"/>
      <c r="KH166" s="42"/>
      <c r="KI166" s="42"/>
      <c r="KJ166" s="42"/>
      <c r="KK166" s="42"/>
      <c r="KL166" s="42"/>
      <c r="KM166" s="42"/>
      <c r="KN166" s="42"/>
      <c r="KO166" s="42"/>
    </row>
    <row r="167" spans="1:301" ht="10" customHeight="1">
      <c r="A167" s="40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0"/>
      <c r="U167" s="42"/>
      <c r="V167" s="40"/>
      <c r="W167" s="42"/>
      <c r="X167" s="40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2"/>
      <c r="DI167" s="42"/>
      <c r="DJ167" s="42"/>
      <c r="DK167" s="42"/>
      <c r="DL167" s="42"/>
      <c r="DM167" s="42"/>
      <c r="DN167" s="42"/>
      <c r="DO167" s="42"/>
      <c r="DP167" s="42"/>
      <c r="DQ167" s="42"/>
      <c r="DR167" s="42"/>
      <c r="DS167" s="42"/>
      <c r="DT167" s="42"/>
      <c r="DU167" s="42"/>
      <c r="DV167" s="42"/>
      <c r="DW167" s="42"/>
      <c r="DX167" s="42"/>
      <c r="DY167" s="42"/>
      <c r="DZ167" s="42"/>
      <c r="EA167" s="42"/>
      <c r="EB167" s="42"/>
      <c r="EC167" s="42"/>
      <c r="ED167" s="42"/>
      <c r="EE167" s="42"/>
      <c r="EF167" s="42"/>
      <c r="EG167" s="42"/>
      <c r="EH167" s="42"/>
      <c r="EI167" s="42"/>
      <c r="EJ167" s="42"/>
      <c r="EK167" s="42"/>
      <c r="EL167" s="42"/>
      <c r="EM167" s="42"/>
      <c r="EN167" s="42"/>
      <c r="EO167" s="42"/>
      <c r="EP167" s="42"/>
      <c r="EQ167" s="42"/>
      <c r="ER167" s="42"/>
      <c r="ES167" s="42"/>
      <c r="ET167" s="42"/>
      <c r="EU167" s="42"/>
      <c r="EV167" s="42"/>
      <c r="EW167" s="42"/>
      <c r="EX167" s="42"/>
      <c r="EY167" s="42"/>
      <c r="EZ167" s="42"/>
      <c r="FA167" s="42"/>
      <c r="FB167" s="42"/>
      <c r="FC167" s="42"/>
      <c r="FD167" s="42"/>
      <c r="FE167" s="42"/>
      <c r="FF167" s="42"/>
      <c r="FG167" s="42"/>
      <c r="FH167" s="42"/>
      <c r="FI167" s="42"/>
      <c r="FJ167" s="42"/>
      <c r="FK167" s="42"/>
      <c r="FL167" s="42"/>
      <c r="FM167" s="42"/>
      <c r="FN167" s="42"/>
      <c r="FO167" s="42"/>
      <c r="FP167" s="42"/>
      <c r="FQ167" s="42"/>
      <c r="FR167" s="42"/>
      <c r="FS167" s="42"/>
      <c r="FT167" s="42"/>
      <c r="FU167" s="42"/>
      <c r="FV167" s="42"/>
      <c r="FW167" s="42"/>
      <c r="FX167" s="42"/>
      <c r="FY167" s="42"/>
      <c r="FZ167" s="42"/>
      <c r="GA167" s="42"/>
      <c r="GB167" s="42"/>
      <c r="GC167" s="42"/>
      <c r="GD167" s="42"/>
      <c r="GE167" s="42"/>
      <c r="GF167" s="42"/>
      <c r="GG167" s="42"/>
      <c r="GH167" s="42"/>
      <c r="GI167" s="42"/>
      <c r="GJ167" s="42"/>
      <c r="GK167" s="42"/>
      <c r="GL167" s="42"/>
      <c r="GM167" s="42"/>
      <c r="GN167" s="42"/>
      <c r="GO167" s="42"/>
      <c r="GP167" s="42"/>
      <c r="GQ167" s="42"/>
      <c r="GR167" s="42"/>
      <c r="GS167" s="42"/>
      <c r="GT167" s="42"/>
      <c r="GU167" s="42"/>
      <c r="GV167" s="42"/>
      <c r="GW167" s="42"/>
      <c r="GX167" s="42"/>
      <c r="GY167" s="42"/>
      <c r="GZ167" s="42"/>
      <c r="HA167" s="42"/>
      <c r="HB167" s="42"/>
      <c r="HC167" s="42"/>
      <c r="HD167" s="42"/>
      <c r="HE167" s="42"/>
      <c r="HF167" s="42"/>
      <c r="HG167" s="42"/>
      <c r="HH167" s="42"/>
      <c r="HI167" s="42"/>
      <c r="HJ167" s="42"/>
      <c r="HK167" s="42"/>
      <c r="HL167" s="42"/>
      <c r="HM167" s="42"/>
      <c r="HN167" s="42"/>
      <c r="HO167" s="42"/>
      <c r="HP167" s="42"/>
      <c r="HQ167" s="42"/>
      <c r="HR167" s="42"/>
      <c r="HS167" s="42"/>
      <c r="HT167" s="42"/>
      <c r="HU167" s="42"/>
      <c r="HV167" s="42"/>
      <c r="HW167" s="42"/>
      <c r="HX167" s="42"/>
      <c r="HY167" s="42"/>
      <c r="HZ167" s="42"/>
      <c r="IA167" s="42"/>
      <c r="IB167" s="42"/>
      <c r="IC167" s="42"/>
      <c r="ID167" s="42"/>
      <c r="IE167" s="42"/>
      <c r="IF167" s="42"/>
      <c r="IG167" s="42"/>
      <c r="IH167" s="42"/>
      <c r="II167" s="42"/>
      <c r="IJ167" s="42"/>
      <c r="IK167" s="42"/>
      <c r="IL167" s="42"/>
      <c r="IM167" s="42"/>
      <c r="IN167" s="42"/>
      <c r="IO167" s="42"/>
      <c r="IP167" s="42"/>
      <c r="IQ167" s="42"/>
      <c r="IR167" s="42"/>
      <c r="IS167" s="42"/>
      <c r="IT167" s="42"/>
      <c r="IU167" s="42"/>
      <c r="IV167" s="42"/>
      <c r="IW167" s="42"/>
      <c r="IX167" s="42"/>
      <c r="IY167" s="42"/>
      <c r="IZ167" s="42"/>
      <c r="JA167" s="42"/>
      <c r="JB167" s="42"/>
      <c r="JC167" s="42"/>
      <c r="JD167" s="42"/>
      <c r="JE167" s="42"/>
      <c r="JF167" s="42"/>
      <c r="JG167" s="42"/>
      <c r="JH167" s="42"/>
      <c r="JI167" s="42"/>
      <c r="JJ167" s="42"/>
      <c r="JK167" s="42"/>
      <c r="JL167" s="42"/>
      <c r="JM167" s="42"/>
      <c r="JN167" s="42"/>
      <c r="JO167" s="42"/>
      <c r="JP167" s="42"/>
      <c r="JQ167" s="42"/>
      <c r="JR167" s="42"/>
      <c r="JS167" s="42"/>
      <c r="JT167" s="42"/>
      <c r="JU167" s="42"/>
      <c r="JV167" s="42"/>
      <c r="JW167" s="42"/>
      <c r="JX167" s="42"/>
      <c r="JY167" s="42"/>
      <c r="JZ167" s="42"/>
      <c r="KA167" s="42"/>
      <c r="KB167" s="42"/>
      <c r="KC167" s="42"/>
      <c r="KD167" s="42"/>
      <c r="KE167" s="42"/>
      <c r="KF167" s="42"/>
      <c r="KG167" s="42"/>
      <c r="KH167" s="42"/>
      <c r="KI167" s="42"/>
      <c r="KJ167" s="42"/>
      <c r="KK167" s="42"/>
      <c r="KL167" s="42"/>
      <c r="KM167" s="42"/>
      <c r="KN167" s="42"/>
      <c r="KO167" s="42"/>
    </row>
    <row r="168" spans="1:301" ht="10" customHeight="1">
      <c r="A168" s="40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0"/>
      <c r="U168" s="42"/>
      <c r="V168" s="40"/>
      <c r="W168" s="42"/>
      <c r="X168" s="40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  <c r="DR168" s="42"/>
      <c r="DS168" s="42"/>
      <c r="DT168" s="42"/>
      <c r="DU168" s="42"/>
      <c r="DV168" s="42"/>
      <c r="DW168" s="42"/>
      <c r="DX168" s="42"/>
      <c r="DY168" s="42"/>
      <c r="DZ168" s="42"/>
      <c r="EA168" s="42"/>
      <c r="EB168" s="42"/>
      <c r="EC168" s="42"/>
      <c r="ED168" s="42"/>
      <c r="EE168" s="42"/>
      <c r="EF168" s="42"/>
      <c r="EG168" s="42"/>
      <c r="EH168" s="42"/>
      <c r="EI168" s="42"/>
      <c r="EJ168" s="42"/>
      <c r="EK168" s="42"/>
      <c r="EL168" s="42"/>
      <c r="EM168" s="42"/>
      <c r="EN168" s="42"/>
      <c r="EO168" s="42"/>
      <c r="EP168" s="42"/>
      <c r="EQ168" s="42"/>
      <c r="ER168" s="42"/>
      <c r="ES168" s="42"/>
      <c r="ET168" s="42"/>
      <c r="EU168" s="42"/>
      <c r="EV168" s="42"/>
      <c r="EW168" s="42"/>
      <c r="EX168" s="42"/>
      <c r="EY168" s="42"/>
      <c r="EZ168" s="42"/>
      <c r="FA168" s="42"/>
      <c r="FB168" s="42"/>
      <c r="FC168" s="42"/>
      <c r="FD168" s="42"/>
      <c r="FE168" s="42"/>
      <c r="FF168" s="42"/>
      <c r="FG168" s="42"/>
      <c r="FH168" s="42"/>
      <c r="FI168" s="42"/>
      <c r="FJ168" s="42"/>
      <c r="FK168" s="42"/>
      <c r="FL168" s="42"/>
      <c r="FM168" s="42"/>
      <c r="FN168" s="42"/>
      <c r="FO168" s="42"/>
      <c r="FP168" s="42"/>
      <c r="FQ168" s="42"/>
      <c r="FR168" s="42"/>
      <c r="FS168" s="42"/>
      <c r="FT168" s="42"/>
      <c r="FU168" s="42"/>
      <c r="FV168" s="42"/>
      <c r="FW168" s="42"/>
      <c r="FX168" s="42"/>
      <c r="FY168" s="42"/>
      <c r="FZ168" s="42"/>
      <c r="GA168" s="42"/>
      <c r="GB168" s="42"/>
      <c r="GC168" s="42"/>
      <c r="GD168" s="42"/>
      <c r="GE168" s="42"/>
      <c r="GF168" s="42"/>
      <c r="GG168" s="42"/>
      <c r="GH168" s="42"/>
      <c r="GI168" s="42"/>
      <c r="GJ168" s="42"/>
      <c r="GK168" s="42"/>
      <c r="GL168" s="42"/>
      <c r="GM168" s="42"/>
      <c r="GN168" s="42"/>
      <c r="GO168" s="42"/>
      <c r="GP168" s="42"/>
      <c r="GQ168" s="42"/>
      <c r="GR168" s="42"/>
      <c r="GS168" s="42"/>
      <c r="GT168" s="42"/>
      <c r="GU168" s="42"/>
      <c r="GV168" s="42"/>
      <c r="GW168" s="42"/>
      <c r="GX168" s="42"/>
      <c r="GY168" s="42"/>
      <c r="GZ168" s="42"/>
      <c r="HA168" s="42"/>
      <c r="HB168" s="42"/>
      <c r="HC168" s="42"/>
      <c r="HD168" s="42"/>
      <c r="HE168" s="42"/>
      <c r="HF168" s="42"/>
      <c r="HG168" s="42"/>
      <c r="HH168" s="42"/>
      <c r="HI168" s="42"/>
      <c r="HJ168" s="42"/>
      <c r="HK168" s="42"/>
      <c r="HL168" s="42"/>
      <c r="HM168" s="42"/>
      <c r="HN168" s="42"/>
      <c r="HO168" s="42"/>
      <c r="HP168" s="42"/>
      <c r="HQ168" s="42"/>
      <c r="HR168" s="42"/>
      <c r="HS168" s="42"/>
      <c r="HT168" s="42"/>
      <c r="HU168" s="42"/>
      <c r="HV168" s="42"/>
      <c r="HW168" s="42"/>
      <c r="HX168" s="42"/>
      <c r="HY168" s="42"/>
      <c r="HZ168" s="42"/>
      <c r="IA168" s="42"/>
      <c r="IB168" s="42"/>
      <c r="IC168" s="42"/>
      <c r="ID168" s="42"/>
      <c r="IE168" s="42"/>
      <c r="IF168" s="42"/>
      <c r="IG168" s="42"/>
      <c r="IH168" s="42"/>
      <c r="II168" s="42"/>
      <c r="IJ168" s="42"/>
      <c r="IK168" s="42"/>
      <c r="IL168" s="42"/>
      <c r="IM168" s="42"/>
      <c r="IN168" s="42"/>
      <c r="IO168" s="42"/>
      <c r="IP168" s="42"/>
      <c r="IQ168" s="42"/>
      <c r="IR168" s="42"/>
      <c r="IS168" s="42"/>
      <c r="IT168" s="42"/>
      <c r="IU168" s="42"/>
      <c r="IV168" s="42"/>
      <c r="IW168" s="42"/>
      <c r="IX168" s="42"/>
      <c r="IY168" s="42"/>
      <c r="IZ168" s="42"/>
      <c r="JA168" s="42"/>
      <c r="JB168" s="42"/>
      <c r="JC168" s="42"/>
      <c r="JD168" s="42"/>
      <c r="JE168" s="42"/>
      <c r="JF168" s="42"/>
      <c r="JG168" s="42"/>
      <c r="JH168" s="42"/>
      <c r="JI168" s="42"/>
      <c r="JJ168" s="42"/>
      <c r="JK168" s="42"/>
      <c r="JL168" s="42"/>
      <c r="JM168" s="42"/>
      <c r="JN168" s="42"/>
      <c r="JO168" s="42"/>
      <c r="JP168" s="42"/>
      <c r="JQ168" s="42"/>
      <c r="JR168" s="42"/>
      <c r="JS168" s="42"/>
      <c r="JT168" s="42"/>
      <c r="JU168" s="42"/>
      <c r="JV168" s="42"/>
      <c r="JW168" s="42"/>
      <c r="JX168" s="42"/>
      <c r="JY168" s="42"/>
      <c r="JZ168" s="42"/>
      <c r="KA168" s="42"/>
      <c r="KB168" s="42"/>
      <c r="KC168" s="42"/>
      <c r="KD168" s="42"/>
      <c r="KE168" s="42"/>
      <c r="KF168" s="42"/>
      <c r="KG168" s="42"/>
      <c r="KH168" s="42"/>
      <c r="KI168" s="42"/>
      <c r="KJ168" s="42"/>
      <c r="KK168" s="42"/>
      <c r="KL168" s="42"/>
      <c r="KM168" s="42"/>
      <c r="KN168" s="42"/>
      <c r="KO168" s="42"/>
    </row>
    <row r="169" spans="1:301" ht="10" customHeight="1">
      <c r="A169" s="40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0"/>
      <c r="U169" s="42"/>
      <c r="V169" s="40"/>
      <c r="W169" s="42"/>
      <c r="X169" s="40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42"/>
      <c r="DK169" s="42"/>
      <c r="DL169" s="42"/>
      <c r="DM169" s="42"/>
      <c r="DN169" s="42"/>
      <c r="DO169" s="42"/>
      <c r="DP169" s="42"/>
      <c r="DQ169" s="42"/>
      <c r="DR169" s="42"/>
      <c r="DS169" s="42"/>
      <c r="DT169" s="42"/>
      <c r="DU169" s="42"/>
      <c r="DV169" s="42"/>
      <c r="DW169" s="42"/>
      <c r="DX169" s="42"/>
      <c r="DY169" s="42"/>
      <c r="DZ169" s="42"/>
      <c r="EA169" s="42"/>
      <c r="EB169" s="42"/>
      <c r="EC169" s="42"/>
      <c r="ED169" s="42"/>
      <c r="EE169" s="42"/>
      <c r="EF169" s="42"/>
      <c r="EG169" s="42"/>
      <c r="EH169" s="42"/>
      <c r="EI169" s="42"/>
      <c r="EJ169" s="42"/>
      <c r="EK169" s="42"/>
      <c r="EL169" s="42"/>
      <c r="EM169" s="42"/>
      <c r="EN169" s="42"/>
      <c r="EO169" s="42"/>
      <c r="EP169" s="42"/>
      <c r="EQ169" s="42"/>
      <c r="ER169" s="42"/>
      <c r="ES169" s="42"/>
      <c r="ET169" s="42"/>
      <c r="EU169" s="42"/>
      <c r="EV169" s="42"/>
      <c r="EW169" s="42"/>
      <c r="EX169" s="42"/>
      <c r="EY169" s="42"/>
      <c r="EZ169" s="42"/>
      <c r="FA169" s="42"/>
      <c r="FB169" s="42"/>
      <c r="FC169" s="42"/>
      <c r="FD169" s="42"/>
      <c r="FE169" s="42"/>
      <c r="FF169" s="42"/>
      <c r="FG169" s="42"/>
      <c r="FH169" s="42"/>
      <c r="FI169" s="42"/>
      <c r="FJ169" s="42"/>
      <c r="FK169" s="42"/>
      <c r="FL169" s="42"/>
      <c r="FM169" s="42"/>
      <c r="FN169" s="42"/>
      <c r="FO169" s="42"/>
      <c r="FP169" s="42"/>
      <c r="FQ169" s="42"/>
      <c r="FR169" s="42"/>
      <c r="FS169" s="42"/>
      <c r="FT169" s="42"/>
      <c r="FU169" s="42"/>
      <c r="FV169" s="42"/>
      <c r="FW169" s="42"/>
      <c r="FX169" s="42"/>
      <c r="FY169" s="42"/>
      <c r="FZ169" s="42"/>
      <c r="GA169" s="42"/>
      <c r="GB169" s="42"/>
      <c r="GC169" s="42"/>
      <c r="GD169" s="42"/>
      <c r="GE169" s="42"/>
      <c r="GF169" s="42"/>
      <c r="GG169" s="42"/>
      <c r="GH169" s="42"/>
      <c r="GI169" s="42"/>
      <c r="GJ169" s="42"/>
      <c r="GK169" s="42"/>
      <c r="GL169" s="42"/>
      <c r="GM169" s="42"/>
      <c r="GN169" s="42"/>
      <c r="GO169" s="42"/>
      <c r="GP169" s="42"/>
      <c r="GQ169" s="42"/>
      <c r="GR169" s="42"/>
      <c r="GS169" s="42"/>
      <c r="GT169" s="42"/>
      <c r="GU169" s="42"/>
      <c r="GV169" s="42"/>
      <c r="GW169" s="42"/>
      <c r="GX169" s="42"/>
      <c r="GY169" s="42"/>
      <c r="GZ169" s="42"/>
      <c r="HA169" s="42"/>
      <c r="HB169" s="42"/>
      <c r="HC169" s="42"/>
      <c r="HD169" s="42"/>
      <c r="HE169" s="42"/>
      <c r="HF169" s="42"/>
      <c r="HG169" s="42"/>
      <c r="HH169" s="42"/>
      <c r="HI169" s="42"/>
      <c r="HJ169" s="42"/>
      <c r="HK169" s="42"/>
      <c r="HL169" s="42"/>
      <c r="HM169" s="42"/>
      <c r="HN169" s="42"/>
      <c r="HO169" s="42"/>
      <c r="HP169" s="42"/>
      <c r="HQ169" s="42"/>
      <c r="HR169" s="42"/>
      <c r="HS169" s="42"/>
      <c r="HT169" s="42"/>
      <c r="HU169" s="42"/>
      <c r="HV169" s="42"/>
      <c r="HW169" s="42"/>
      <c r="HX169" s="42"/>
      <c r="HY169" s="42"/>
      <c r="HZ169" s="42"/>
      <c r="IA169" s="42"/>
      <c r="IB169" s="42"/>
      <c r="IC169" s="42"/>
      <c r="ID169" s="42"/>
      <c r="IE169" s="42"/>
      <c r="IF169" s="42"/>
      <c r="IG169" s="42"/>
      <c r="IH169" s="42"/>
      <c r="II169" s="42"/>
      <c r="IJ169" s="42"/>
      <c r="IK169" s="42"/>
      <c r="IL169" s="42"/>
      <c r="IM169" s="42"/>
      <c r="IN169" s="42"/>
      <c r="IO169" s="42"/>
      <c r="IP169" s="42"/>
      <c r="IQ169" s="42"/>
      <c r="IR169" s="42"/>
      <c r="IS169" s="42"/>
      <c r="IT169" s="42"/>
      <c r="IU169" s="42"/>
      <c r="IV169" s="42"/>
      <c r="IW169" s="42"/>
      <c r="IX169" s="42"/>
      <c r="IY169" s="42"/>
      <c r="IZ169" s="42"/>
      <c r="JA169" s="42"/>
      <c r="JB169" s="42"/>
      <c r="JC169" s="42"/>
      <c r="JD169" s="42"/>
      <c r="JE169" s="42"/>
      <c r="JF169" s="42"/>
      <c r="JG169" s="42"/>
      <c r="JH169" s="42"/>
      <c r="JI169" s="42"/>
      <c r="JJ169" s="42"/>
      <c r="JK169" s="42"/>
      <c r="JL169" s="42"/>
      <c r="JM169" s="42"/>
      <c r="JN169" s="42"/>
      <c r="JO169" s="42"/>
      <c r="JP169" s="42"/>
      <c r="JQ169" s="42"/>
      <c r="JR169" s="42"/>
      <c r="JS169" s="42"/>
      <c r="JT169" s="42"/>
      <c r="JU169" s="42"/>
      <c r="JV169" s="42"/>
      <c r="JW169" s="42"/>
      <c r="JX169" s="42"/>
      <c r="JY169" s="42"/>
      <c r="JZ169" s="42"/>
      <c r="KA169" s="42"/>
      <c r="KB169" s="42"/>
      <c r="KC169" s="42"/>
      <c r="KD169" s="42"/>
      <c r="KE169" s="42"/>
      <c r="KF169" s="42"/>
      <c r="KG169" s="42"/>
      <c r="KH169" s="42"/>
      <c r="KI169" s="42"/>
      <c r="KJ169" s="42"/>
      <c r="KK169" s="42"/>
      <c r="KL169" s="42"/>
      <c r="KM169" s="42"/>
      <c r="KN169" s="42"/>
      <c r="KO169" s="42"/>
    </row>
    <row r="170" spans="1:301" ht="10" customHeight="1">
      <c r="A170" s="40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0"/>
      <c r="U170" s="42"/>
      <c r="V170" s="40"/>
      <c r="W170" s="42"/>
      <c r="X170" s="40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  <c r="CA170" s="42"/>
      <c r="CB170" s="42"/>
      <c r="CC170" s="42"/>
      <c r="CD170" s="42"/>
      <c r="CE170" s="42"/>
      <c r="CF170" s="42"/>
      <c r="CG170" s="42"/>
      <c r="CH170" s="42"/>
      <c r="CI170" s="42"/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42"/>
      <c r="CW170" s="42"/>
      <c r="CX170" s="42"/>
      <c r="CY170" s="42"/>
      <c r="CZ170" s="42"/>
      <c r="DA170" s="42"/>
      <c r="DB170" s="42"/>
      <c r="DC170" s="42"/>
      <c r="DD170" s="42"/>
      <c r="DE170" s="42"/>
      <c r="DF170" s="42"/>
      <c r="DG170" s="42"/>
      <c r="DH170" s="42"/>
      <c r="DI170" s="42"/>
      <c r="DJ170" s="42"/>
      <c r="DK170" s="42"/>
      <c r="DL170" s="42"/>
      <c r="DM170" s="42"/>
      <c r="DN170" s="42"/>
      <c r="DO170" s="42"/>
      <c r="DP170" s="42"/>
      <c r="DQ170" s="42"/>
      <c r="DR170" s="42"/>
      <c r="DS170" s="42"/>
      <c r="DT170" s="42"/>
      <c r="DU170" s="42"/>
      <c r="DV170" s="42"/>
      <c r="DW170" s="42"/>
      <c r="DX170" s="42"/>
      <c r="DY170" s="42"/>
      <c r="DZ170" s="42"/>
      <c r="EA170" s="42"/>
      <c r="EB170" s="42"/>
      <c r="EC170" s="42"/>
      <c r="ED170" s="42"/>
      <c r="EE170" s="42"/>
      <c r="EF170" s="42"/>
      <c r="EG170" s="42"/>
      <c r="EH170" s="42"/>
      <c r="EI170" s="42"/>
      <c r="EJ170" s="42"/>
      <c r="EK170" s="42"/>
      <c r="EL170" s="42"/>
      <c r="EM170" s="42"/>
      <c r="EN170" s="42"/>
      <c r="EO170" s="42"/>
      <c r="EP170" s="42"/>
      <c r="EQ170" s="42"/>
      <c r="ER170" s="42"/>
      <c r="ES170" s="42"/>
      <c r="ET170" s="42"/>
      <c r="EU170" s="42"/>
      <c r="EV170" s="42"/>
      <c r="EW170" s="42"/>
      <c r="EX170" s="42"/>
      <c r="EY170" s="42"/>
      <c r="EZ170" s="42"/>
      <c r="FA170" s="42"/>
      <c r="FB170" s="42"/>
      <c r="FC170" s="42"/>
      <c r="FD170" s="42"/>
      <c r="FE170" s="42"/>
      <c r="FF170" s="42"/>
      <c r="FG170" s="42"/>
      <c r="FH170" s="42"/>
      <c r="FI170" s="42"/>
      <c r="FJ170" s="42"/>
      <c r="FK170" s="42"/>
      <c r="FL170" s="42"/>
      <c r="FM170" s="42"/>
      <c r="FN170" s="42"/>
      <c r="FO170" s="42"/>
      <c r="FP170" s="42"/>
      <c r="FQ170" s="42"/>
      <c r="FR170" s="42"/>
      <c r="FS170" s="42"/>
      <c r="FT170" s="42"/>
      <c r="FU170" s="42"/>
      <c r="FV170" s="42"/>
      <c r="FW170" s="42"/>
      <c r="FX170" s="42"/>
      <c r="FY170" s="42"/>
      <c r="FZ170" s="42"/>
      <c r="GA170" s="42"/>
      <c r="GB170" s="42"/>
      <c r="GC170" s="42"/>
      <c r="GD170" s="42"/>
      <c r="GE170" s="42"/>
      <c r="GF170" s="42"/>
      <c r="GG170" s="42"/>
      <c r="GH170" s="42"/>
      <c r="GI170" s="42"/>
      <c r="GJ170" s="42"/>
      <c r="GK170" s="42"/>
      <c r="GL170" s="42"/>
      <c r="GM170" s="42"/>
      <c r="GN170" s="42"/>
      <c r="GO170" s="42"/>
      <c r="GP170" s="42"/>
      <c r="GQ170" s="42"/>
      <c r="GR170" s="42"/>
      <c r="GS170" s="42"/>
      <c r="GT170" s="42"/>
      <c r="GU170" s="42"/>
      <c r="GV170" s="42"/>
      <c r="GW170" s="42"/>
      <c r="GX170" s="42"/>
      <c r="GY170" s="42"/>
      <c r="GZ170" s="42"/>
      <c r="HA170" s="42"/>
      <c r="HB170" s="42"/>
      <c r="HC170" s="42"/>
      <c r="HD170" s="42"/>
      <c r="HE170" s="42"/>
      <c r="HF170" s="42"/>
      <c r="HG170" s="42"/>
      <c r="HH170" s="42"/>
      <c r="HI170" s="42"/>
      <c r="HJ170" s="42"/>
      <c r="HK170" s="42"/>
      <c r="HL170" s="42"/>
      <c r="HM170" s="42"/>
      <c r="HN170" s="42"/>
      <c r="HO170" s="42"/>
      <c r="HP170" s="42"/>
      <c r="HQ170" s="42"/>
      <c r="HR170" s="42"/>
      <c r="HS170" s="42"/>
      <c r="HT170" s="42"/>
      <c r="HU170" s="42"/>
      <c r="HV170" s="42"/>
      <c r="HW170" s="42"/>
      <c r="HX170" s="42"/>
      <c r="HY170" s="42"/>
      <c r="HZ170" s="42"/>
      <c r="IA170" s="42"/>
      <c r="IB170" s="42"/>
      <c r="IC170" s="42"/>
      <c r="ID170" s="42"/>
      <c r="IE170" s="42"/>
      <c r="IF170" s="42"/>
      <c r="IG170" s="42"/>
      <c r="IH170" s="42"/>
      <c r="II170" s="42"/>
      <c r="IJ170" s="42"/>
      <c r="IK170" s="42"/>
      <c r="IL170" s="42"/>
      <c r="IM170" s="42"/>
      <c r="IN170" s="42"/>
      <c r="IO170" s="42"/>
      <c r="IP170" s="42"/>
      <c r="IQ170" s="42"/>
      <c r="IR170" s="42"/>
      <c r="IS170" s="42"/>
      <c r="IT170" s="42"/>
      <c r="IU170" s="42"/>
      <c r="IV170" s="42"/>
      <c r="IW170" s="42"/>
      <c r="IX170" s="42"/>
      <c r="IY170" s="42"/>
      <c r="IZ170" s="42"/>
      <c r="JA170" s="42"/>
      <c r="JB170" s="42"/>
      <c r="JC170" s="42"/>
      <c r="JD170" s="42"/>
      <c r="JE170" s="42"/>
      <c r="JF170" s="42"/>
      <c r="JG170" s="42"/>
      <c r="JH170" s="42"/>
      <c r="JI170" s="42"/>
      <c r="JJ170" s="42"/>
      <c r="JK170" s="42"/>
      <c r="JL170" s="42"/>
      <c r="JM170" s="42"/>
      <c r="JN170" s="42"/>
      <c r="JO170" s="42"/>
      <c r="JP170" s="42"/>
      <c r="JQ170" s="42"/>
      <c r="JR170" s="42"/>
      <c r="JS170" s="42"/>
      <c r="JT170" s="42"/>
      <c r="JU170" s="42"/>
      <c r="JV170" s="42"/>
      <c r="JW170" s="42"/>
      <c r="JX170" s="42"/>
      <c r="JY170" s="42"/>
      <c r="JZ170" s="42"/>
      <c r="KA170" s="42"/>
      <c r="KB170" s="42"/>
      <c r="KC170" s="42"/>
      <c r="KD170" s="42"/>
      <c r="KE170" s="42"/>
      <c r="KF170" s="42"/>
      <c r="KG170" s="42"/>
      <c r="KH170" s="42"/>
      <c r="KI170" s="42"/>
      <c r="KJ170" s="42"/>
      <c r="KK170" s="42"/>
      <c r="KL170" s="42"/>
      <c r="KM170" s="42"/>
      <c r="KN170" s="42"/>
      <c r="KO170" s="42"/>
    </row>
    <row r="171" spans="1:301" ht="10" customHeight="1">
      <c r="A171" s="40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0"/>
      <c r="U171" s="42"/>
      <c r="V171" s="40"/>
      <c r="W171" s="42"/>
      <c r="X171" s="40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  <c r="CF171" s="42"/>
      <c r="CG171" s="42"/>
      <c r="CH171" s="42"/>
      <c r="CI171" s="42"/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42"/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  <c r="DH171" s="42"/>
      <c r="DI171" s="42"/>
      <c r="DJ171" s="42"/>
      <c r="DK171" s="42"/>
      <c r="DL171" s="42"/>
      <c r="DM171" s="42"/>
      <c r="DN171" s="42"/>
      <c r="DO171" s="42"/>
      <c r="DP171" s="42"/>
      <c r="DQ171" s="42"/>
      <c r="DR171" s="42"/>
      <c r="DS171" s="42"/>
      <c r="DT171" s="42"/>
      <c r="DU171" s="42"/>
      <c r="DV171" s="42"/>
      <c r="DW171" s="42"/>
      <c r="DX171" s="42"/>
      <c r="DY171" s="42"/>
      <c r="DZ171" s="42"/>
      <c r="EA171" s="42"/>
      <c r="EB171" s="42"/>
      <c r="EC171" s="42"/>
      <c r="ED171" s="42"/>
      <c r="EE171" s="42"/>
      <c r="EF171" s="42"/>
      <c r="EG171" s="42"/>
      <c r="EH171" s="42"/>
      <c r="EI171" s="42"/>
      <c r="EJ171" s="42"/>
      <c r="EK171" s="42"/>
      <c r="EL171" s="42"/>
      <c r="EM171" s="42"/>
      <c r="EN171" s="42"/>
      <c r="EO171" s="42"/>
      <c r="EP171" s="42"/>
      <c r="EQ171" s="42"/>
      <c r="ER171" s="42"/>
      <c r="ES171" s="42"/>
      <c r="ET171" s="42"/>
      <c r="EU171" s="42"/>
      <c r="EV171" s="42"/>
      <c r="EW171" s="42"/>
      <c r="EX171" s="42"/>
      <c r="EY171" s="42"/>
      <c r="EZ171" s="42"/>
      <c r="FA171" s="42"/>
      <c r="FB171" s="42"/>
      <c r="FC171" s="42"/>
      <c r="FD171" s="42"/>
      <c r="FE171" s="42"/>
      <c r="FF171" s="42"/>
      <c r="FG171" s="42"/>
      <c r="FH171" s="42"/>
      <c r="FI171" s="42"/>
      <c r="FJ171" s="42"/>
      <c r="FK171" s="42"/>
      <c r="FL171" s="42"/>
      <c r="FM171" s="42"/>
      <c r="FN171" s="42"/>
      <c r="FO171" s="42"/>
      <c r="FP171" s="42"/>
      <c r="FQ171" s="42"/>
      <c r="FR171" s="42"/>
      <c r="FS171" s="42"/>
      <c r="FT171" s="42"/>
      <c r="FU171" s="42"/>
      <c r="FV171" s="42"/>
      <c r="FW171" s="42"/>
      <c r="FX171" s="42"/>
      <c r="FY171" s="42"/>
      <c r="FZ171" s="42"/>
      <c r="GA171" s="42"/>
      <c r="GB171" s="42"/>
      <c r="GC171" s="42"/>
      <c r="GD171" s="42"/>
      <c r="GE171" s="42"/>
      <c r="GF171" s="42"/>
      <c r="GG171" s="42"/>
      <c r="GH171" s="42"/>
      <c r="GI171" s="42"/>
      <c r="GJ171" s="42"/>
      <c r="GK171" s="42"/>
      <c r="GL171" s="42"/>
      <c r="GM171" s="42"/>
      <c r="GN171" s="42"/>
      <c r="GO171" s="42"/>
      <c r="GP171" s="42"/>
      <c r="GQ171" s="42"/>
      <c r="GR171" s="42"/>
      <c r="GS171" s="42"/>
      <c r="GT171" s="42"/>
      <c r="GU171" s="42"/>
      <c r="GV171" s="42"/>
      <c r="GW171" s="42"/>
      <c r="GX171" s="42"/>
      <c r="GY171" s="42"/>
      <c r="GZ171" s="42"/>
      <c r="HA171" s="42"/>
      <c r="HB171" s="42"/>
      <c r="HC171" s="42"/>
      <c r="HD171" s="42"/>
      <c r="HE171" s="42"/>
      <c r="HF171" s="42"/>
      <c r="HG171" s="42"/>
      <c r="HH171" s="42"/>
      <c r="HI171" s="42"/>
      <c r="HJ171" s="42"/>
      <c r="HK171" s="42"/>
      <c r="HL171" s="42"/>
      <c r="HM171" s="42"/>
      <c r="HN171" s="42"/>
      <c r="HO171" s="42"/>
      <c r="HP171" s="42"/>
      <c r="HQ171" s="42"/>
      <c r="HR171" s="42"/>
      <c r="HS171" s="42"/>
      <c r="HT171" s="42"/>
      <c r="HU171" s="42"/>
      <c r="HV171" s="42"/>
      <c r="HW171" s="42"/>
      <c r="HX171" s="42"/>
      <c r="HY171" s="42"/>
      <c r="HZ171" s="42"/>
      <c r="IA171" s="42"/>
      <c r="IB171" s="42"/>
      <c r="IC171" s="42"/>
      <c r="ID171" s="42"/>
      <c r="IE171" s="42"/>
      <c r="IF171" s="42"/>
      <c r="IG171" s="42"/>
      <c r="IH171" s="42"/>
      <c r="II171" s="42"/>
      <c r="IJ171" s="42"/>
      <c r="IK171" s="42"/>
      <c r="IL171" s="42"/>
      <c r="IM171" s="42"/>
      <c r="IN171" s="42"/>
      <c r="IO171" s="42"/>
      <c r="IP171" s="42"/>
      <c r="IQ171" s="42"/>
      <c r="IR171" s="42"/>
      <c r="IS171" s="42"/>
      <c r="IT171" s="42"/>
      <c r="IU171" s="42"/>
      <c r="IV171" s="42"/>
      <c r="IW171" s="42"/>
      <c r="IX171" s="42"/>
      <c r="IY171" s="42"/>
      <c r="IZ171" s="42"/>
      <c r="JA171" s="42"/>
      <c r="JB171" s="42"/>
      <c r="JC171" s="42"/>
      <c r="JD171" s="42"/>
      <c r="JE171" s="42"/>
      <c r="JF171" s="42"/>
      <c r="JG171" s="42"/>
      <c r="JH171" s="42"/>
      <c r="JI171" s="42"/>
      <c r="JJ171" s="42"/>
      <c r="JK171" s="42"/>
      <c r="JL171" s="42"/>
      <c r="JM171" s="42"/>
      <c r="JN171" s="42"/>
      <c r="JO171" s="42"/>
      <c r="JP171" s="42"/>
      <c r="JQ171" s="42"/>
      <c r="JR171" s="42"/>
      <c r="JS171" s="42"/>
      <c r="JT171" s="42"/>
      <c r="JU171" s="42"/>
      <c r="JV171" s="42"/>
      <c r="JW171" s="42"/>
      <c r="JX171" s="42"/>
      <c r="JY171" s="42"/>
      <c r="JZ171" s="42"/>
      <c r="KA171" s="42"/>
      <c r="KB171" s="42"/>
      <c r="KC171" s="42"/>
      <c r="KD171" s="42"/>
      <c r="KE171" s="42"/>
      <c r="KF171" s="42"/>
      <c r="KG171" s="42"/>
      <c r="KH171" s="42"/>
      <c r="KI171" s="42"/>
      <c r="KJ171" s="42"/>
      <c r="KK171" s="42"/>
      <c r="KL171" s="42"/>
      <c r="KM171" s="42"/>
      <c r="KN171" s="42"/>
      <c r="KO171" s="42"/>
    </row>
    <row r="172" spans="1:301" ht="10" customHeight="1">
      <c r="A172" s="40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0"/>
      <c r="U172" s="42"/>
      <c r="V172" s="40"/>
      <c r="W172" s="42"/>
      <c r="X172" s="40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42"/>
      <c r="DK172" s="42"/>
      <c r="DL172" s="42"/>
      <c r="DM172" s="42"/>
      <c r="DN172" s="42"/>
      <c r="DO172" s="42"/>
      <c r="DP172" s="42"/>
      <c r="DQ172" s="42"/>
      <c r="DR172" s="42"/>
      <c r="DS172" s="42"/>
      <c r="DT172" s="42"/>
      <c r="DU172" s="42"/>
      <c r="DV172" s="42"/>
      <c r="DW172" s="42"/>
      <c r="DX172" s="42"/>
      <c r="DY172" s="42"/>
      <c r="DZ172" s="42"/>
      <c r="EA172" s="42"/>
      <c r="EB172" s="42"/>
      <c r="EC172" s="42"/>
      <c r="ED172" s="42"/>
      <c r="EE172" s="42"/>
      <c r="EF172" s="42"/>
      <c r="EG172" s="42"/>
      <c r="EH172" s="42"/>
      <c r="EI172" s="42"/>
      <c r="EJ172" s="42"/>
      <c r="EK172" s="42"/>
      <c r="EL172" s="42"/>
      <c r="EM172" s="42"/>
      <c r="EN172" s="42"/>
      <c r="EO172" s="42"/>
      <c r="EP172" s="42"/>
      <c r="EQ172" s="42"/>
      <c r="ER172" s="42"/>
      <c r="ES172" s="42"/>
      <c r="ET172" s="42"/>
      <c r="EU172" s="42"/>
      <c r="EV172" s="42"/>
      <c r="EW172" s="42"/>
      <c r="EX172" s="42"/>
      <c r="EY172" s="42"/>
      <c r="EZ172" s="42"/>
      <c r="FA172" s="42"/>
      <c r="FB172" s="42"/>
      <c r="FC172" s="42"/>
      <c r="FD172" s="42"/>
      <c r="FE172" s="42"/>
      <c r="FF172" s="42"/>
      <c r="FG172" s="42"/>
      <c r="FH172" s="42"/>
      <c r="FI172" s="42"/>
      <c r="FJ172" s="42"/>
      <c r="FK172" s="42"/>
      <c r="FL172" s="42"/>
      <c r="FM172" s="42"/>
      <c r="FN172" s="42"/>
      <c r="FO172" s="42"/>
      <c r="FP172" s="42"/>
      <c r="FQ172" s="42"/>
      <c r="FR172" s="42"/>
      <c r="FS172" s="42"/>
      <c r="FT172" s="42"/>
      <c r="FU172" s="42"/>
      <c r="FV172" s="42"/>
      <c r="FW172" s="42"/>
      <c r="FX172" s="42"/>
      <c r="FY172" s="42"/>
      <c r="FZ172" s="42"/>
      <c r="GA172" s="42"/>
      <c r="GB172" s="42"/>
      <c r="GC172" s="42"/>
      <c r="GD172" s="42"/>
      <c r="GE172" s="42"/>
      <c r="GF172" s="42"/>
      <c r="GG172" s="42"/>
      <c r="GH172" s="42"/>
      <c r="GI172" s="42"/>
      <c r="GJ172" s="42"/>
      <c r="GK172" s="42"/>
      <c r="GL172" s="42"/>
      <c r="GM172" s="42"/>
      <c r="GN172" s="42"/>
      <c r="GO172" s="42"/>
      <c r="GP172" s="42"/>
      <c r="GQ172" s="42"/>
      <c r="GR172" s="42"/>
      <c r="GS172" s="42"/>
      <c r="GT172" s="42"/>
      <c r="GU172" s="42"/>
      <c r="GV172" s="42"/>
      <c r="GW172" s="42"/>
      <c r="GX172" s="42"/>
      <c r="GY172" s="42"/>
      <c r="GZ172" s="42"/>
      <c r="HA172" s="42"/>
      <c r="HB172" s="42"/>
      <c r="HC172" s="42"/>
      <c r="HD172" s="42"/>
      <c r="HE172" s="42"/>
      <c r="HF172" s="42"/>
      <c r="HG172" s="42"/>
      <c r="HH172" s="42"/>
      <c r="HI172" s="42"/>
      <c r="HJ172" s="42"/>
      <c r="HK172" s="42"/>
      <c r="HL172" s="42"/>
      <c r="HM172" s="42"/>
      <c r="HN172" s="42"/>
      <c r="HO172" s="42"/>
      <c r="HP172" s="42"/>
      <c r="HQ172" s="42"/>
      <c r="HR172" s="42"/>
      <c r="HS172" s="42"/>
      <c r="HT172" s="42"/>
      <c r="HU172" s="42"/>
      <c r="HV172" s="42"/>
      <c r="HW172" s="42"/>
      <c r="HX172" s="42"/>
      <c r="HY172" s="42"/>
      <c r="HZ172" s="42"/>
      <c r="IA172" s="42"/>
      <c r="IB172" s="42"/>
      <c r="IC172" s="42"/>
      <c r="ID172" s="42"/>
      <c r="IE172" s="42"/>
      <c r="IF172" s="42"/>
      <c r="IG172" s="42"/>
      <c r="IH172" s="42"/>
      <c r="II172" s="42"/>
      <c r="IJ172" s="42"/>
      <c r="IK172" s="42"/>
      <c r="IL172" s="42"/>
      <c r="IM172" s="42"/>
      <c r="IN172" s="42"/>
      <c r="IO172" s="42"/>
      <c r="IP172" s="42"/>
      <c r="IQ172" s="42"/>
      <c r="IR172" s="42"/>
      <c r="IS172" s="42"/>
      <c r="IT172" s="42"/>
      <c r="IU172" s="42"/>
      <c r="IV172" s="42"/>
      <c r="IW172" s="42"/>
      <c r="IX172" s="42"/>
      <c r="IY172" s="42"/>
      <c r="IZ172" s="42"/>
      <c r="JA172" s="42"/>
      <c r="JB172" s="42"/>
      <c r="JC172" s="42"/>
      <c r="JD172" s="42"/>
      <c r="JE172" s="42"/>
      <c r="JF172" s="42"/>
      <c r="JG172" s="42"/>
      <c r="JH172" s="42"/>
      <c r="JI172" s="42"/>
      <c r="JJ172" s="42"/>
      <c r="JK172" s="42"/>
      <c r="JL172" s="42"/>
      <c r="JM172" s="42"/>
      <c r="JN172" s="42"/>
      <c r="JO172" s="42"/>
      <c r="JP172" s="42"/>
      <c r="JQ172" s="42"/>
      <c r="JR172" s="42"/>
      <c r="JS172" s="42"/>
      <c r="JT172" s="42"/>
      <c r="JU172" s="42"/>
      <c r="JV172" s="42"/>
      <c r="JW172" s="42"/>
      <c r="JX172" s="42"/>
      <c r="JY172" s="42"/>
      <c r="JZ172" s="42"/>
      <c r="KA172" s="42"/>
      <c r="KB172" s="42"/>
      <c r="KC172" s="42"/>
      <c r="KD172" s="42"/>
      <c r="KE172" s="42"/>
      <c r="KF172" s="42"/>
      <c r="KG172" s="42"/>
      <c r="KH172" s="42"/>
      <c r="KI172" s="42"/>
      <c r="KJ172" s="42"/>
      <c r="KK172" s="42"/>
      <c r="KL172" s="42"/>
      <c r="KM172" s="42"/>
      <c r="KN172" s="42"/>
      <c r="KO172" s="42"/>
    </row>
  </sheetData>
  <pageMargins left="0.42" right="0.42" top="1.01" bottom="0.5" header="0.5" footer="0.5"/>
  <pageSetup orientation="portrait" horizontalDpi="4294967292" verticalDpi="4294967292"/>
  <headerFooter>
    <oddHeader>&amp;C&amp;"Courier,Bold"&amp;K000000Perform'X Run 0125 29mm, Drew White, Colorado State University</oddHeader>
    <oddFooter>&amp;L&amp;"Palatino,Italic"&amp;12&amp;K000000Peter Hooper Geoanalytical Laboratory&amp;C&amp;K000000&amp;P&amp;R&amp;"Palatino,Italic"&amp;12&amp;K000000Analyses by XRF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GAL-DW-827_XRF</vt:lpstr>
      <vt:lpstr>'GAL-DW-827_XRF'!Print_Area</vt:lpstr>
      <vt:lpstr>'GAL-DW-827_XRF'!Print_Titles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Steiner, Ashley</dc:creator>
  <cp:lastModifiedBy>Steiner, Ashley</cp:lastModifiedBy>
  <dcterms:created xsi:type="dcterms:W3CDTF">2025-11-04T18:32:40Z</dcterms:created>
  <dcterms:modified xsi:type="dcterms:W3CDTF">2025-11-04T18:32:58Z</dcterms:modified>
</cp:coreProperties>
</file>